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76" yWindow="90" windowWidth="11353" windowHeight="8293" tabRatio="666" activeTab="1"/>
  </bookViews>
  <sheets>
    <sheet name="สรุปภาพรวม 60" sheetId="59" r:id="rId1"/>
    <sheet name="ไปราชการ" sheetId="21" r:id="rId2"/>
    <sheet name="ไฟฟ้า" sheetId="19" r:id="rId3"/>
    <sheet name="น้ำมันแก้ส" sheetId="18" r:id="rId4"/>
    <sheet name="วิชาการ" sheetId="48" r:id="rId5"/>
    <sheet name="บุคคล" sheetId="50" r:id="rId6"/>
    <sheet name="งบประมาณ" sheetId="51" r:id="rId7"/>
    <sheet name="บริหารทั่วไป" sheetId="54" r:id="rId8"/>
    <sheet name="กิจการนักเรียน" sheetId="57" r:id="rId9"/>
    <sheet name="กิจกรรม" sheetId="35" r:id="rId10"/>
    <sheet name="สรุปใช้งบ" sheetId="56" r:id="rId11"/>
    <sheet name="ใช้งบ 60" sheetId="58" r:id="rId12"/>
    <sheet name="ค่ารถ" sheetId="46" r:id="rId13"/>
  </sheets>
  <definedNames>
    <definedName name="Print_Area_MI">#REF!</definedName>
    <definedName name="_xlnm.Print_Titles" localSheetId="3">น้ำมันแก้ส!$1:$4</definedName>
    <definedName name="_xlnm.Print_Titles" localSheetId="1">ไปราชการ!$5:$6</definedName>
    <definedName name="_xlnm.Print_Titles" localSheetId="2">ไฟฟ้า!$1:$3</definedName>
  </definedNames>
  <calcPr calcId="144525"/>
</workbook>
</file>

<file path=xl/calcChain.xml><?xml version="1.0" encoding="utf-8"?>
<calcChain xmlns="http://schemas.openxmlformats.org/spreadsheetml/2006/main">
  <c r="E68" i="59" l="1"/>
  <c r="C81" i="59"/>
  <c r="C61" i="59"/>
  <c r="D60" i="59"/>
  <c r="E60" i="59" s="1"/>
  <c r="D59" i="59"/>
  <c r="E59" i="59" s="1"/>
  <c r="D58" i="59"/>
  <c r="E58" i="59" s="1"/>
  <c r="D57" i="59"/>
  <c r="D61" i="59" s="1"/>
  <c r="C26" i="59"/>
  <c r="C53" i="59"/>
  <c r="D51" i="59"/>
  <c r="E51" i="59" s="1"/>
  <c r="D25" i="59"/>
  <c r="E25" i="59" s="1"/>
  <c r="D24" i="59"/>
  <c r="E24" i="59" s="1"/>
  <c r="D49" i="59"/>
  <c r="E49" i="59" s="1"/>
  <c r="D23" i="59"/>
  <c r="E23" i="59" s="1"/>
  <c r="D48" i="59"/>
  <c r="D22" i="59"/>
  <c r="E22" i="59" s="1"/>
  <c r="D21" i="59"/>
  <c r="E21" i="59" s="1"/>
  <c r="D20" i="59"/>
  <c r="E20" i="59" s="1"/>
  <c r="C45" i="59"/>
  <c r="D19" i="59"/>
  <c r="E19" i="59" s="1"/>
  <c r="D44" i="59"/>
  <c r="E44" i="59" s="1"/>
  <c r="D18" i="59"/>
  <c r="E18" i="59" s="1"/>
  <c r="D43" i="59"/>
  <c r="E43" i="59" s="1"/>
  <c r="D17" i="59"/>
  <c r="E17" i="59" s="1"/>
  <c r="D42" i="59"/>
  <c r="E42" i="59" s="1"/>
  <c r="D16" i="59"/>
  <c r="E16" i="59" s="1"/>
  <c r="D41" i="59"/>
  <c r="E41" i="59" s="1"/>
  <c r="D15" i="59"/>
  <c r="E15" i="59" s="1"/>
  <c r="D40" i="59"/>
  <c r="D14" i="59"/>
  <c r="E14" i="59" s="1"/>
  <c r="D13" i="59"/>
  <c r="E13" i="59" s="1"/>
  <c r="D12" i="59"/>
  <c r="E12" i="59" s="1"/>
  <c r="C37" i="59"/>
  <c r="D11" i="59"/>
  <c r="E11" i="59" s="1"/>
  <c r="D10" i="59"/>
  <c r="E10" i="59" s="1"/>
  <c r="D9" i="59"/>
  <c r="E9" i="59" s="1"/>
  <c r="D8" i="59"/>
  <c r="E8" i="59" s="1"/>
  <c r="D7" i="59"/>
  <c r="E7" i="59" s="1"/>
  <c r="D6" i="59"/>
  <c r="E6" i="59" s="1"/>
  <c r="D5" i="59"/>
  <c r="E5" i="59" s="1"/>
  <c r="D4" i="59"/>
  <c r="E4" i="59" s="1"/>
  <c r="D3" i="59"/>
  <c r="E3" i="59" s="1"/>
  <c r="C264" i="48"/>
  <c r="C247" i="48"/>
  <c r="K40" i="56"/>
  <c r="E57" i="59" l="1"/>
  <c r="E61" i="59" s="1"/>
  <c r="D45" i="59"/>
  <c r="E26" i="59"/>
  <c r="C67" i="59"/>
  <c r="C69" i="59" s="1"/>
  <c r="E40" i="59"/>
  <c r="E45" i="59" s="1"/>
  <c r="D26" i="59"/>
  <c r="E48" i="59"/>
  <c r="I39" i="56"/>
  <c r="I33" i="56" l="1"/>
  <c r="I26" i="56"/>
  <c r="I18" i="56"/>
  <c r="I10" i="56"/>
  <c r="C55" i="18" l="1"/>
  <c r="C27" i="18"/>
  <c r="D50" i="59" s="1"/>
  <c r="C162" i="35"/>
  <c r="C154" i="35" s="1"/>
  <c r="E50" i="59" l="1"/>
  <c r="C153" i="35"/>
  <c r="C72" i="57"/>
  <c r="C65" i="57" s="1"/>
  <c r="C59" i="57"/>
  <c r="C51" i="57" s="1"/>
  <c r="C46" i="57"/>
  <c r="C33" i="57" s="1"/>
  <c r="C27" i="57"/>
  <c r="C18" i="57" s="1"/>
  <c r="J14" i="56" s="1"/>
  <c r="C14" i="57"/>
  <c r="C4" i="57" s="1"/>
  <c r="C38" i="56"/>
  <c r="C95" i="51"/>
  <c r="C87" i="51" s="1"/>
  <c r="D37" i="56" l="1"/>
  <c r="D80" i="59"/>
  <c r="E80" i="59" s="1"/>
  <c r="C86" i="51"/>
  <c r="C50" i="57"/>
  <c r="J16" i="56" s="1"/>
  <c r="C19" i="57"/>
  <c r="C3" i="57"/>
  <c r="J13" i="56" s="1"/>
  <c r="C64" i="57"/>
  <c r="J17" i="56" s="1"/>
  <c r="C32" i="57"/>
  <c r="J15" i="56" s="1"/>
  <c r="C148" i="35"/>
  <c r="C77" i="35"/>
  <c r="C57" i="35"/>
  <c r="C42" i="35"/>
  <c r="C29" i="35"/>
  <c r="C15" i="19"/>
  <c r="C27" i="54"/>
  <c r="C15" i="54"/>
  <c r="C66" i="51"/>
  <c r="C25" i="51"/>
  <c r="J22" i="56" s="1"/>
  <c r="C74" i="50"/>
  <c r="J32" i="56" s="1"/>
  <c r="C44" i="50"/>
  <c r="J30" i="56" s="1"/>
  <c r="C3" i="21"/>
  <c r="J29" i="56" s="1"/>
  <c r="C382" i="48"/>
  <c r="D24" i="56" s="1"/>
  <c r="C364" i="48"/>
  <c r="D23" i="56" s="1"/>
  <c r="C352" i="48"/>
  <c r="D22" i="56" s="1"/>
  <c r="C308" i="48"/>
  <c r="D20" i="56" s="1"/>
  <c r="C292" i="48"/>
  <c r="D19" i="56" s="1"/>
  <c r="C278" i="48"/>
  <c r="D18" i="56" s="1"/>
  <c r="C205" i="48"/>
  <c r="D13" i="56" s="1"/>
  <c r="C191" i="48"/>
  <c r="D12" i="56" s="1"/>
  <c r="C172" i="48"/>
  <c r="D11" i="56" s="1"/>
  <c r="C158" i="48"/>
  <c r="D10" i="56" s="1"/>
  <c r="C140" i="48"/>
  <c r="D9" i="56" s="1"/>
  <c r="C122" i="48"/>
  <c r="D8" i="56" s="1"/>
  <c r="C75" i="48"/>
  <c r="D5" i="56" s="1"/>
  <c r="C60" i="48"/>
  <c r="D4" i="56" s="1"/>
  <c r="C47" i="48"/>
  <c r="D3" i="56" s="1"/>
  <c r="C33" i="48"/>
  <c r="D2" i="56" s="1"/>
  <c r="D30" i="56" l="1"/>
  <c r="E30" i="56" s="1"/>
  <c r="D73" i="59"/>
  <c r="E73" i="59" s="1"/>
  <c r="D31" i="56"/>
  <c r="E31" i="56" s="1"/>
  <c r="D74" i="59"/>
  <c r="E74" i="59" s="1"/>
  <c r="D32" i="56"/>
  <c r="E32" i="56" s="1"/>
  <c r="D75" i="59"/>
  <c r="E75" i="59" s="1"/>
  <c r="D29" i="56"/>
  <c r="E29" i="56" s="1"/>
  <c r="D72" i="59"/>
  <c r="J25" i="56"/>
  <c r="K25" i="56" s="1"/>
  <c r="D52" i="59"/>
  <c r="J35" i="56"/>
  <c r="K35" i="56" s="1"/>
  <c r="D63" i="59"/>
  <c r="J18" i="56"/>
  <c r="C61" i="50"/>
  <c r="C62" i="50" s="1"/>
  <c r="K30" i="56"/>
  <c r="K32" i="56"/>
  <c r="K29" i="56"/>
  <c r="K22" i="56"/>
  <c r="E37" i="56"/>
  <c r="C27" i="56"/>
  <c r="K13" i="56"/>
  <c r="K14" i="56"/>
  <c r="K15" i="56"/>
  <c r="K16" i="56"/>
  <c r="K17" i="56"/>
  <c r="E3" i="56"/>
  <c r="E4" i="56"/>
  <c r="E5" i="56"/>
  <c r="E8" i="56"/>
  <c r="E9" i="56"/>
  <c r="E10" i="56"/>
  <c r="E11" i="56"/>
  <c r="E12" i="56"/>
  <c r="E13" i="56"/>
  <c r="E18" i="56"/>
  <c r="E19" i="56"/>
  <c r="E20" i="56"/>
  <c r="E22" i="56"/>
  <c r="E23" i="56"/>
  <c r="E24" i="56"/>
  <c r="E2" i="56"/>
  <c r="E72" i="59" l="1"/>
  <c r="E52" i="59"/>
  <c r="E53" i="59" s="1"/>
  <c r="D53" i="59"/>
  <c r="E63" i="59"/>
  <c r="K18" i="56"/>
  <c r="C35" i="46"/>
  <c r="C131" i="35" l="1"/>
  <c r="C357" i="48"/>
  <c r="C334" i="48"/>
  <c r="C297" i="48"/>
  <c r="D36" i="56" l="1"/>
  <c r="E36" i="56" s="1"/>
  <c r="D79" i="59"/>
  <c r="E79" i="59" s="1"/>
  <c r="C313" i="48"/>
  <c r="D21" i="56"/>
  <c r="E21" i="56" s="1"/>
  <c r="C132" i="35"/>
  <c r="C356" i="48"/>
  <c r="C312" i="48"/>
  <c r="C296" i="48"/>
  <c r="C16" i="51"/>
  <c r="C17" i="51" l="1"/>
  <c r="C368" i="48"/>
  <c r="C252" i="48"/>
  <c r="D17" i="56" s="1"/>
  <c r="E17" i="56" s="1"/>
  <c r="C61" i="35"/>
  <c r="C127" i="35"/>
  <c r="D78" i="59" s="1"/>
  <c r="E78" i="59" s="1"/>
  <c r="C101" i="35"/>
  <c r="D77" i="59" s="1"/>
  <c r="E77" i="59" s="1"/>
  <c r="C89" i="35"/>
  <c r="D76" i="59" s="1"/>
  <c r="C47" i="35"/>
  <c r="C33" i="35"/>
  <c r="C29" i="19"/>
  <c r="C154" i="54"/>
  <c r="C146" i="54" s="1"/>
  <c r="C140" i="54"/>
  <c r="C132" i="54" s="1"/>
  <c r="C126" i="54"/>
  <c r="C118" i="54" s="1"/>
  <c r="C112" i="54"/>
  <c r="C105" i="54" s="1"/>
  <c r="C99" i="54"/>
  <c r="C46" i="54" s="1"/>
  <c r="C41" i="54"/>
  <c r="C33" i="54" s="1"/>
  <c r="C20" i="54"/>
  <c r="C30" i="51"/>
  <c r="C80" i="51"/>
  <c r="C12" i="51"/>
  <c r="J21" i="56" s="1"/>
  <c r="C57" i="50"/>
  <c r="C4" i="21"/>
  <c r="C338" i="48"/>
  <c r="C283" i="48"/>
  <c r="C269" i="48"/>
  <c r="C233" i="48"/>
  <c r="C219" i="48"/>
  <c r="C197" i="48"/>
  <c r="C177" i="48"/>
  <c r="C164" i="48"/>
  <c r="C146" i="48"/>
  <c r="C128" i="48"/>
  <c r="C110" i="48"/>
  <c r="C105" i="48"/>
  <c r="C89" i="48"/>
  <c r="C65" i="48"/>
  <c r="C51" i="48"/>
  <c r="E76" i="59" l="1"/>
  <c r="E81" i="59" s="1"/>
  <c r="D81" i="59"/>
  <c r="K21" i="56"/>
  <c r="C72" i="51"/>
  <c r="J24" i="56"/>
  <c r="K24" i="56" s="1"/>
  <c r="C107" i="35"/>
  <c r="D35" i="56"/>
  <c r="E35" i="56" s="1"/>
  <c r="C95" i="35"/>
  <c r="D34" i="56"/>
  <c r="E34" i="56" s="1"/>
  <c r="C83" i="35"/>
  <c r="D33" i="56"/>
  <c r="C50" i="50"/>
  <c r="J31" i="56"/>
  <c r="J33" i="56" s="1"/>
  <c r="C225" i="48"/>
  <c r="D15" i="56"/>
  <c r="E15" i="56" s="1"/>
  <c r="C238" i="48"/>
  <c r="D16" i="56"/>
  <c r="E16" i="56" s="1"/>
  <c r="C81" i="48"/>
  <c r="D6" i="56"/>
  <c r="E6" i="56" s="1"/>
  <c r="C211" i="48"/>
  <c r="D14" i="56"/>
  <c r="E14" i="56" s="1"/>
  <c r="C94" i="48"/>
  <c r="D7" i="56"/>
  <c r="C117" i="54"/>
  <c r="C46" i="35"/>
  <c r="C34" i="35"/>
  <c r="C95" i="48"/>
  <c r="C210" i="48"/>
  <c r="C253" i="48"/>
  <c r="C4" i="48"/>
  <c r="C29" i="51"/>
  <c r="C62" i="35"/>
  <c r="C94" i="35"/>
  <c r="C82" i="35"/>
  <c r="C104" i="54"/>
  <c r="C19" i="54"/>
  <c r="C270" i="48"/>
  <c r="C224" i="48"/>
  <c r="C163" i="48"/>
  <c r="C145" i="48"/>
  <c r="C80" i="48"/>
  <c r="C52" i="48"/>
  <c r="C111" i="48"/>
  <c r="C178" i="48"/>
  <c r="C239" i="48"/>
  <c r="C284" i="48"/>
  <c r="C45" i="54"/>
  <c r="D32" i="59" s="1"/>
  <c r="E32" i="59" s="1"/>
  <c r="C145" i="54"/>
  <c r="C64" i="48"/>
  <c r="C127" i="48"/>
  <c r="C196" i="48"/>
  <c r="C49" i="50"/>
  <c r="C71" i="51"/>
  <c r="C32" i="54"/>
  <c r="C131" i="54"/>
  <c r="C106" i="35"/>
  <c r="C4" i="50"/>
  <c r="C4" i="35"/>
  <c r="C3" i="35"/>
  <c r="C4" i="54"/>
  <c r="C3" i="54"/>
  <c r="C4" i="51"/>
  <c r="C3" i="51"/>
  <c r="C369" i="48"/>
  <c r="C339" i="48"/>
  <c r="C38" i="48"/>
  <c r="C37" i="48"/>
  <c r="J23" i="56"/>
  <c r="J4" i="56" l="1"/>
  <c r="K4" i="56" s="1"/>
  <c r="D31" i="59"/>
  <c r="E31" i="59" s="1"/>
  <c r="J2" i="56"/>
  <c r="K2" i="56" s="1"/>
  <c r="D29" i="59"/>
  <c r="J9" i="56"/>
  <c r="K9" i="56" s="1"/>
  <c r="D36" i="59"/>
  <c r="E36" i="59" s="1"/>
  <c r="J3" i="56"/>
  <c r="K3" i="56" s="1"/>
  <c r="D30" i="59"/>
  <c r="E30" i="59" s="1"/>
  <c r="J7" i="56"/>
  <c r="K7" i="56" s="1"/>
  <c r="D34" i="59"/>
  <c r="E34" i="59" s="1"/>
  <c r="J8" i="56"/>
  <c r="K8" i="56" s="1"/>
  <c r="D35" i="59"/>
  <c r="E35" i="59" s="1"/>
  <c r="J6" i="56"/>
  <c r="K6" i="56" s="1"/>
  <c r="D33" i="59"/>
  <c r="E33" i="59" s="1"/>
  <c r="J5" i="56"/>
  <c r="J26" i="56"/>
  <c r="D38" i="56"/>
  <c r="E33" i="56"/>
  <c r="E38" i="56" s="1"/>
  <c r="K31" i="56"/>
  <c r="K33" i="56" s="1"/>
  <c r="K23" i="56"/>
  <c r="K26" i="56" s="1"/>
  <c r="D27" i="56"/>
  <c r="E7" i="56"/>
  <c r="E27" i="56" s="1"/>
  <c r="C3" i="48"/>
  <c r="C3" i="50"/>
  <c r="J10" i="56" l="1"/>
  <c r="E29" i="59"/>
  <c r="E37" i="59" s="1"/>
  <c r="D37" i="59"/>
  <c r="D67" i="59" s="1"/>
  <c r="K5" i="56"/>
  <c r="K10" i="56" s="1"/>
  <c r="J39" i="56"/>
  <c r="K39" i="56" s="1"/>
  <c r="I41" i="56"/>
  <c r="D69" i="59" l="1"/>
  <c r="E69" i="59" s="1"/>
  <c r="E67" i="59"/>
  <c r="J41" i="56"/>
  <c r="K41" i="56" s="1"/>
</calcChain>
</file>

<file path=xl/sharedStrings.xml><?xml version="1.0" encoding="utf-8"?>
<sst xmlns="http://schemas.openxmlformats.org/spreadsheetml/2006/main" count="1303" uniqueCount="668">
  <si>
    <t>รายการ</t>
  </si>
  <si>
    <t>รวม</t>
  </si>
  <si>
    <t>วัน/เดือน/ปี</t>
  </si>
  <si>
    <t>จำนวน</t>
  </si>
  <si>
    <t xml:space="preserve"> </t>
  </si>
  <si>
    <t>งบค่ารถรับส่งนักเรียน</t>
  </si>
  <si>
    <t>งบค่าไฟฟ้า</t>
  </si>
  <si>
    <t>งบค่าน้ำมัน แก๊ส</t>
  </si>
  <si>
    <t>เงินรับจัดสรร</t>
  </si>
  <si>
    <t>งบประมาณที่ใช้จริง</t>
  </si>
  <si>
    <t>คงเหลือ/จ่ายเกิน</t>
  </si>
  <si>
    <t>ว 01 โครงการส่งเสริมความเป็นเลิศทางวิชาการ</t>
  </si>
  <si>
    <t>ว 02 โครงการพัฒนาการเรียนการสอนกลุ่มสาระการเรียนรู้วิทยาศาสตร์</t>
  </si>
  <si>
    <t>ว 03 โครงการพัฒนาการเรียนการสอนกลุ่มสาระการเรียนรู้คณิตศาสตร์</t>
  </si>
  <si>
    <t>ว 04 โครงการพัฒนาการเรียนการสอนกลุ่มสาระการเรียนรู้สังคมศึกษาศาสนาและวัฒนธรรม</t>
  </si>
  <si>
    <t>ว 05 โครงการพัฒนาการเรียนการสอนกลุ่มสาระการเรียนรู้ภาษาไทย</t>
  </si>
  <si>
    <t>ว 06 โครงการพัฒนาการเรียนการสอนกลุ่มสาระการเรียนรู้ภาษาต่างประเทศ</t>
  </si>
  <si>
    <t>ว 07 โครงการพัฒนาการเรียนการสอนกลุ่มสาระการเรียนรู้การงานอาชีพและเทคโนโลยี</t>
  </si>
  <si>
    <t>ว 08 โครงการพัฒนาการเรียนการสอนกลุ่มสาระการเรียนรู้สุขศึกษาและพลศึกษา</t>
  </si>
  <si>
    <t>ว 09 โครงการพัฒนาการเรียนการสอนกลุ่มสาระการเรียนรู้ศิลปะ</t>
  </si>
  <si>
    <t>บ 01 โครงการส่งเสริมให้ครูได้พัฒนาตนเองและวิชาชีพ</t>
  </si>
  <si>
    <t>บ 02 โครงการแก้ไขปัญหาการขาดแคลนครูและบุคลากรทางการศึกษา</t>
  </si>
  <si>
    <t>บ 03 โครงการศึกษาดูงานนอกสถานที่</t>
  </si>
  <si>
    <t>บ 04 งานบุคลากร</t>
  </si>
  <si>
    <t>ง 01 งานแผนงานและงบประมาณ</t>
  </si>
  <si>
    <t>ง 02 งานการเงินและบัญชี</t>
  </si>
  <si>
    <t>ง 03 งานพัสดุ</t>
  </si>
  <si>
    <t>งบค่าโทรศัพท์</t>
  </si>
  <si>
    <t>งบค่าน้ำมันตัดหญ้า</t>
  </si>
  <si>
    <t>ก 01 โครงการติวเข้มยกระดับผลสัมฤทธิ์พิชิตโอเนต</t>
  </si>
  <si>
    <t>ก 04 โครงการพัฒนาระบบเครือข่ายอินเทอร์เนต</t>
  </si>
  <si>
    <t>ก 06 โครงการสนับสนุนกิจกรรมรักษาดินแดน</t>
  </si>
  <si>
    <t>ใบยืมนายพณาไพร ทนงค์ ค่าเสื้อผ้าและอุปกรณ์การเรียน</t>
  </si>
  <si>
    <t>ค่ารถรับส่งนักเรียนเดือนพฤษภาคม</t>
  </si>
  <si>
    <t>ค่ากางเกงวอร์มโรงเรียนเพิ่มเติม</t>
  </si>
  <si>
    <t>ค่าหนังสือเรียน หจก.ศรีชัยศึกษาภัณฑ์</t>
  </si>
  <si>
    <t>ค่ารถรับส่งนักเรียนประจำเดือน มิถุนายน 2559</t>
  </si>
  <si>
    <t>ค่ากระดาษ A4 และอื่น ๆ การเรียนการสอน งานบริหารทั่วไป</t>
  </si>
  <si>
    <t>ค่ารถรับส่งนักเรียนเดือน กรกฏาคม 2559</t>
  </si>
  <si>
    <t>ค่าทุนการศึกษานักเรียนชั้นมัธยมศึกษษตอนต้น (เงินปัจจัยพื้นฐาน)</t>
  </si>
  <si>
    <t>ค่ารถรับส่งเดือน สิงหาคม 2559</t>
  </si>
  <si>
    <t>ค่าโปสเตอร์แข็งสี อบรมป้องกันภัยสุขภาพ งานอนามัยโรงเรียน</t>
  </si>
  <si>
    <t>ค่ากรอบรูป อบรมป้องกันภัยสุขภาพ งานอนามัยโรงเรียน</t>
  </si>
  <si>
    <t>ค่าจ้างเหมาทำอาหาร อบรมป้องกันภัยสุขภาพ งานอนามัยโรงเรียน</t>
  </si>
  <si>
    <t>ค่าป้ายไวนิล อบรมป้องกันภัยสุขภาพ งานอนามัยโรงเรียน</t>
  </si>
  <si>
    <t>ค่าจ้างวิทยากร อบรมป้องกันภัยสุขภาพ งานอนามัยโรงเรียน</t>
  </si>
  <si>
    <t>ค่าถ่ายเอกสาร อบรมป้องกันภัยสุขภาพ งานอนามัยโรงเรียน</t>
  </si>
  <si>
    <t>ค่ารถรับส่งเดือนกันยายนและตุลาคม 2559</t>
  </si>
  <si>
    <t>ค่าอุปกรณ์การเรียนนักเรียนชั้นมัธยมศึกษาตอนต้น</t>
  </si>
  <si>
    <t>ค่าอุปกรณ์การเรียนนักเรียนชั้นมัธยมศึกษาตอนปลาย</t>
  </si>
  <si>
    <t>ค่ารถรับส่งนักเรียนนายอุดม แสนคำพล เดือนพฤศจิกายน 2559</t>
  </si>
  <si>
    <t>ค่ารถรับส่งนักเรียนนายสถาพร จันทะเบ้า เดือนพฤศจิกายน 2559</t>
  </si>
  <si>
    <t>ค่ารถรับส่งนักเรียนนายทนง อนุญาหงษ์ เดือนพฤศจิกายน 2559</t>
  </si>
  <si>
    <t>ค่ารถรับส่งนักเรียนนายเหรียญทอง ตั้งเขีย เดือนพฤศจิกายน 2559</t>
  </si>
  <si>
    <t>ค่ารถรับส่งนักเรียนนายศุภชัย อนุญาหงษ์ เดือนพฤศจิกายน 2559</t>
  </si>
  <si>
    <t>ค่ารถรับส่งนักเรียนนายอาราม อุทำกา เดือนพฤศจิกายน 2559</t>
  </si>
  <si>
    <t>ค่าหนังสืออ่านเสริมนอกเวลา</t>
  </si>
  <si>
    <t>ค่ารถรับส่งนักเรียนนายอุดม แสนคำพล เดือนธันวาคม 2559</t>
  </si>
  <si>
    <t>ค่ารถรับส่งนักเรียนนายสถาพร จันทะเบ้า เดือนธันวาคม 2559</t>
  </si>
  <si>
    <t>ค่ารถรับส่งนักเรียนนายทนง อนุญาหงษ์ เดือนธันวาคม 2559</t>
  </si>
  <si>
    <t>ค่ารถรับส่งนักเรียนนายเหรียญทอง ตั้งเขีย เดือนธันวาคม 2559</t>
  </si>
  <si>
    <t>ค่ารถรับส่งนักเรียนนายศุภชัย อนุญาหงษ์ เดือนธันวาคม 2559</t>
  </si>
  <si>
    <t>ค่ารถรับส่งนักเรียนนายอาราม อุทำกา เดือนธันวาคม 2559</t>
  </si>
  <si>
    <t>ก 08 โครงการลดเวลาเรียนเพิ่มเวลารู้</t>
  </si>
  <si>
    <t>6  ตุลาคม   2559</t>
  </si>
  <si>
    <t>15  พฤศจิกายน 2559</t>
  </si>
  <si>
    <t>30 พฤศจิกายน 2559</t>
  </si>
  <si>
    <t>2 ธันวาคม 2559</t>
  </si>
  <si>
    <t>29 ธันวาคม 2559</t>
  </si>
  <si>
    <t>13  พฤษภาคม  2559</t>
  </si>
  <si>
    <t>2 มิถุนายน  2559</t>
  </si>
  <si>
    <t>15 มิถุนายน  2559</t>
  </si>
  <si>
    <t>17 มิถุนายน  2559</t>
  </si>
  <si>
    <t>29 มิถุนายน  2559</t>
  </si>
  <si>
    <t>14 กรกฎาคม  2559</t>
  </si>
  <si>
    <t>1 สิงหาคม  2559</t>
  </si>
  <si>
    <t>31 สิงหาคม  2559</t>
  </si>
  <si>
    <t>30 กันยายน  2559</t>
  </si>
  <si>
    <t>10 สิงหาคม  2559</t>
  </si>
  <si>
    <t>สรุปรายจ่าย ปีการศึกษา 2559</t>
  </si>
  <si>
    <t>ว 01</t>
  </si>
  <si>
    <t>ว 02</t>
  </si>
  <si>
    <t>ว 03</t>
  </si>
  <si>
    <t>ว 04</t>
  </si>
  <si>
    <t>ว 05</t>
  </si>
  <si>
    <t>ว 06</t>
  </si>
  <si>
    <t>ว 07</t>
  </si>
  <si>
    <t>ว 08</t>
  </si>
  <si>
    <t>ว 09</t>
  </si>
  <si>
    <t>ว 10</t>
  </si>
  <si>
    <t>ว 11</t>
  </si>
  <si>
    <t>ว 12</t>
  </si>
  <si>
    <t>ว 13</t>
  </si>
  <si>
    <t>ว 14</t>
  </si>
  <si>
    <t>ว 15</t>
  </si>
  <si>
    <t>ว 16</t>
  </si>
  <si>
    <t>ว 17</t>
  </si>
  <si>
    <t>ว 18</t>
  </si>
  <si>
    <t>ว 19</t>
  </si>
  <si>
    <t>ว 20</t>
  </si>
  <si>
    <t>ว 21</t>
  </si>
  <si>
    <t>ว 22</t>
  </si>
  <si>
    <t>ว 23</t>
  </si>
  <si>
    <t>งาน/โครงการ</t>
  </si>
  <si>
    <t>จัดสรร</t>
  </si>
  <si>
    <t>ใช้งบ</t>
  </si>
  <si>
    <t>คงเหลือ</t>
  </si>
  <si>
    <t>ท 01</t>
  </si>
  <si>
    <t>ท 02</t>
  </si>
  <si>
    <t>ท 03</t>
  </si>
  <si>
    <t>ท 04</t>
  </si>
  <si>
    <t>ท 05</t>
  </si>
  <si>
    <t>ท 06</t>
  </si>
  <si>
    <t>ท 07</t>
  </si>
  <si>
    <t>ท 08</t>
  </si>
  <si>
    <t>ง 01</t>
  </si>
  <si>
    <t>ง 02</t>
  </si>
  <si>
    <t>ง 03</t>
  </si>
  <si>
    <t>ง 04</t>
  </si>
  <si>
    <t>บ 01</t>
  </si>
  <si>
    <t>บ 02</t>
  </si>
  <si>
    <t>บ 03</t>
  </si>
  <si>
    <t>บ 04</t>
  </si>
  <si>
    <t>โครงการพัฒนาการเรียนการสอนกลุ่มสาระวิทยาศาสตร์</t>
  </si>
  <si>
    <t>โครงการเพื่อนที่ปรึกษา(YC)</t>
  </si>
  <si>
    <t>โครงการพัฒนาการเรียนการสอนกลุ่มสาระคณิตศาสตร์</t>
  </si>
  <si>
    <t>โครงการพัฒนาการเรียนการสอนกลุ่มสาระสังคมศึกษา</t>
  </si>
  <si>
    <t>โครงการพัฒนาการเรียนการสอนกลุ่มสาระการงานอาชีพฯ</t>
  </si>
  <si>
    <t>โครงการพัฒนาการเรียนการสอนกลุ่มสาระภาษาไทย</t>
  </si>
  <si>
    <t>โครงการพัฒนาการเรียนการสอนกลุ่มสาระภาษาต่างประเทศ</t>
  </si>
  <si>
    <t>โครงการพัฒนาระบบดูแลช่วยเหลือนักเรียน</t>
  </si>
  <si>
    <t>โครงการพัฒนาการเรียนการสอนกลุ่มสาระศิลปศึกษา</t>
  </si>
  <si>
    <t>โครงการกิจกรรมนักเรียน</t>
  </si>
  <si>
    <t>โครงการพัฒนาการเรียนการสอนกลุ่มสาระสุขศึกษาและพลศึกษา</t>
  </si>
  <si>
    <t>โครงการส่งเสริมความเป็นเลิศทางวิชาการ</t>
  </si>
  <si>
    <t>โครงการห้องสมุด 3 ดี</t>
  </si>
  <si>
    <t>โครงการส่งเสริมอาชีพอิสระเพื่อการมีรายได้ระหว่างเรียน</t>
  </si>
  <si>
    <t>โครงการแนะแนวการศึกษาและอาชีพ</t>
  </si>
  <si>
    <t>โครงการแก้ไขปัญหาการขาดแคลนครูและบุคลากรทางการศึกษา</t>
  </si>
  <si>
    <t>โครงการส่งเสริมให้ครูได้พัฒนาตนเองและวิชาชีพ</t>
  </si>
  <si>
    <t>โครงการส่งเสริมให้ชุมชนมีส่วนร่วมในการจัดการศึกษา</t>
  </si>
  <si>
    <t>โครงการศึกษาดูงานนอกสถานที่</t>
  </si>
  <si>
    <t>งานพัสดุ</t>
  </si>
  <si>
    <t>งานสารบรรณ</t>
  </si>
  <si>
    <t>งานการเงินและบัญชี</t>
  </si>
  <si>
    <t>งานประชาสัมพันธ์</t>
  </si>
  <si>
    <t>งานอนามัยโรงเรียน</t>
  </si>
  <si>
    <t>งานแผนงานและงบประมาณ</t>
  </si>
  <si>
    <t>งานสหกรณ์โรงเรียน</t>
  </si>
  <si>
    <t>งานอาคารสถานที่</t>
  </si>
  <si>
    <t>งานกิจกรรมตามหลักสูตร</t>
  </si>
  <si>
    <t>งานวัดผลประเมินผล</t>
  </si>
  <si>
    <t>งานบุคลากร</t>
  </si>
  <si>
    <t>งานทะเบียน</t>
  </si>
  <si>
    <t>งานศูนย์วิชาการ</t>
  </si>
  <si>
    <t>ค่าสาธารณูปโภค</t>
  </si>
  <si>
    <t>โครงการสนับสนุนกิจกรรมรักษาดินแดน</t>
  </si>
  <si>
    <t>โครงการพัฒนาระบบเครือข่ายอินเทอร์เน็ต</t>
  </si>
  <si>
    <t>โครงการติวเข้มยกระดับผลสัมฤทธิ์พิชิตโอเนต</t>
  </si>
  <si>
    <t>โครงการลดเวลาเรียน เพิ่มเวลารู้</t>
  </si>
  <si>
    <t>ก 01</t>
  </si>
  <si>
    <t>ก 02</t>
  </si>
  <si>
    <t>ก 03</t>
  </si>
  <si>
    <t>ก 04</t>
  </si>
  <si>
    <t>ก 05</t>
  </si>
  <si>
    <t>ก 06</t>
  </si>
  <si>
    <t>ก 07</t>
  </si>
  <si>
    <t>ก 08</t>
  </si>
  <si>
    <t>ค่าอุปกรณ์การเรียน ภาคเรียนที่ 2 ปีการศึกษา 2559</t>
  </si>
  <si>
    <t>ค่ารถรับส่งนักเรียนนายอุดม แสนคำพล เดือนมกราคม 2560</t>
  </si>
  <si>
    <t>ค่ารถรับส่งนักเรียนนายสถาพร จันทะเบ้า เดือนมกราคม 2560</t>
  </si>
  <si>
    <t>ค่ารถรับส่งนักเรียนนายทนง อนุญาหงษ์ เดือนมกราคม 2560</t>
  </si>
  <si>
    <t>ค่ารถรับส่งนักเรียนนายเหรียญทอง ตั้งเขีย เดือนมกราคม 2560</t>
  </si>
  <si>
    <t>ค่ารถรับส่งนักเรียนนายศุภชัย อนุญาหงษ์ เดือนมกราคม 2560</t>
  </si>
  <si>
    <t>ค่ารถรับส่งนักเรียนนายอาราม อุทำกา เดือนมกราคม 2560</t>
  </si>
  <si>
    <t>ค่ารถรับส่งนักเรียนนายอุดม แสนคำพล เดือนกุมภาพันธ์ 2560</t>
  </si>
  <si>
    <t>ค่ารถรับส่งนักเรียนนายสถาพร จันทะเบ้า เดือนกุมภาพันธ์ 2560</t>
  </si>
  <si>
    <t>ค่ารถรับส่งนักเรียนนายทนง อนุญาหงษ์ เดือนกุมภาพันธ์ 2560</t>
  </si>
  <si>
    <t>ค่ารถรับส่งนักเรียนนายเหรียญทอง ตั้งเขีย เดือนกุมภาพันธ์ 2560</t>
  </si>
  <si>
    <t>ค่ารถรับส่งนักเรียนนายศุภชัย อนุญาหงษ์ เดือนกุมภาพันธ์ 2560</t>
  </si>
  <si>
    <t>ค่ารถรับส่งนักเรียนนายอาราม อุทำกา เดือนกุมภาพันธ์ 2560</t>
  </si>
  <si>
    <t>19  มกราคม  2560</t>
  </si>
  <si>
    <t>6 กุมภาพันธ์ 2560</t>
  </si>
  <si>
    <t>10 มีนาคม 2560</t>
  </si>
  <si>
    <t>รวมเงินอุดหนุน</t>
  </si>
  <si>
    <t>งบสำรองจ่าย</t>
  </si>
  <si>
    <t>รวมงบ</t>
  </si>
  <si>
    <t>โครงการส่งเสริมการแข่งขันกีฬา</t>
  </si>
  <si>
    <t>โครงการพัฒนาระบบประกันคุณภาพภายใน</t>
  </si>
  <si>
    <t>โครงการพัฒนาการเรียนการสอนโดยใช้โครงงานเป็นฐาน</t>
  </si>
  <si>
    <t>โครงการจัดตั้งวงดนตรีสากล</t>
  </si>
  <si>
    <t>โครงการจัดตั้งวงดนตรีลูกทุ่ง</t>
  </si>
  <si>
    <t>โครงการส่งเสริมด้านนาฎศิลป์</t>
  </si>
  <si>
    <t>โครงการส่งเสริมอาชีพสู่เศรษฐกิจพอเพียง</t>
  </si>
  <si>
    <t>โครงการ Fishing Prugram</t>
  </si>
  <si>
    <t>ว 10 โครงการห้องสมุด 3 ดี</t>
  </si>
  <si>
    <t>ว 11 โครงการส่งเสริมการแข่งขันกีฬา</t>
  </si>
  <si>
    <t>ว 12 โครงการแนะแนวการศึกษาและอาชีพ</t>
  </si>
  <si>
    <t>ว 13 โครงการพัฒนาระบบประกันคุณภาพภายใน</t>
  </si>
  <si>
    <t>ว 14 โครงการพัฒนาการเรียนการสอนโดยใช้โครงงานเป็นฐาน</t>
  </si>
  <si>
    <t>ว 15 โครงการจัดตั้งวงดนตรีสากล</t>
  </si>
  <si>
    <t>ว 16 โครงการจัดตั้งวงดนตรีลูกทุ่ง</t>
  </si>
  <si>
    <t>ว 17 โครงการส่งเสริมด้านนาฎศิลป์</t>
  </si>
  <si>
    <t>ว 18 โครงการส่งเสริมอาชีพสู่เศรษฐกิจพอเพียง</t>
  </si>
  <si>
    <t>ว 19 โครงการ Fishing Programs</t>
  </si>
  <si>
    <t>ว 20 งานวัดผลประเมินผล</t>
  </si>
  <si>
    <t>ว 21 งานทะเบียน</t>
  </si>
  <si>
    <t>ว 22 งานศูนย์วิชาการ</t>
  </si>
  <si>
    <t>ว 23 งานกิจกรรมตามหลักสูตร</t>
  </si>
  <si>
    <t>ง 05</t>
  </si>
  <si>
    <t>โครงการสนับสนุนค่าพาหนะรับส่งนักเรียน</t>
  </si>
  <si>
    <t>ง 04 โครงการส่งเสริมอาชีพอิสระ</t>
  </si>
  <si>
    <t>ง 05 โครงการสนับสนุนค่าพาหนะรับส่งนักเรียน</t>
  </si>
  <si>
    <t>โครงการพัฒนาสื่อและเทคโนโลยีทางการศึกษา</t>
  </si>
  <si>
    <t>โครงการป้องกันยาเสพติด โรคเอดส์ การมีเพศสัมพันธ์ฯ</t>
  </si>
  <si>
    <t>น 01</t>
  </si>
  <si>
    <t>น 02</t>
  </si>
  <si>
    <t>น 03</t>
  </si>
  <si>
    <t>น 04</t>
  </si>
  <si>
    <t>น 05</t>
  </si>
  <si>
    <t>โครงการพัฒนาประชาธิปไตย</t>
  </si>
  <si>
    <t>งานปกครองนักเรียน</t>
  </si>
  <si>
    <t>รหัส</t>
  </si>
  <si>
    <t>ท 01 โครงการพัฒนาสื่อและเทคโนโลยีทางการศึกษา</t>
  </si>
  <si>
    <t>ท 02 โครงการป้องกันยาเสพติด โรคเอดส์ การมีเพศสัมพันธ์และตั้งครรภ์โดยไม่ตั้งใจ</t>
  </si>
  <si>
    <t>ท 03 โครงการส่งเสริมให้ชุมชนมีส่วนร่วมในการจัดการศึกษา</t>
  </si>
  <si>
    <t>ท 04 งานอาคารสถานที่</t>
  </si>
  <si>
    <t>ท 05 งานประชาสัมพันธ์</t>
  </si>
  <si>
    <t>ท 06  งานสารบรรณ</t>
  </si>
  <si>
    <t>ท 07 งานอนามัยโรงเรียน</t>
  </si>
  <si>
    <t>ท 08 งานสหกรณ์โรงเรียน</t>
  </si>
  <si>
    <t>น 01 โครงการพัฒนาระบบดูแลช่วยเหลือนักเรียน</t>
  </si>
  <si>
    <t>น 02 โครงการพัฒนาประชาธิปไตย</t>
  </si>
  <si>
    <t>น 03 โครงการกิจกรรมนักเรียน</t>
  </si>
  <si>
    <t>น 04 โครงการเพื่อนที่ปรึกษา (YC)</t>
  </si>
  <si>
    <t>น 05 งานปกครองนักเรียน</t>
  </si>
  <si>
    <t>สรุปรายจ่าย ค่าสารธารณูปโภค ปีการศึกษา 2560</t>
  </si>
  <si>
    <t>ค่าจ้างเหมาบริการนายธยัท อนุญาหงษ์ เดือนเมษายน 2560</t>
  </si>
  <si>
    <t>ค่าไฟฟ้า ประจำเดือนเมษายน 2560</t>
  </si>
  <si>
    <t>ค่าเงินสมทบผู้ประกันตน เดือนเมษายน 2560</t>
  </si>
  <si>
    <t xml:space="preserve">ค่าต่ออายุโดเมนเนม .ac.th 1 ปี งานประชาสัมพันธ์ </t>
  </si>
  <si>
    <t>ค่าบริการเว็บไซต์สำร็จรูป งานประชาสัมพันธ์</t>
  </si>
  <si>
    <t>ค่าน้ำมันเบนซิน ใช้ในการพัฒนาบริเวณโรงเรียน งานอาคารสถานที่</t>
  </si>
  <si>
    <t>ค่าใบตัดเหล็ก ปรับปรุงเสาประตูฟุตบอล งานอาคารสถานที่</t>
  </si>
  <si>
    <t>ค่าเครื่องสำรองไฟ โครงการพัฒนาระบบเครือข่าย</t>
  </si>
  <si>
    <t>ค่าเครื่อง HDD ใช้เก็บสื่อ DLTV  โครงการพัฒนาระบบเครือข่าย</t>
  </si>
  <si>
    <t>ค่าป้ายไวนิลค่ายวิชาการ ปรับพื้นฐานนักเรียน งานศูนย์วิชาการ</t>
  </si>
  <si>
    <t>ค่าโปสเตอร์ ปรับพื้นฐานนักเรียน งานศูนย์วิชาการ</t>
  </si>
  <si>
    <t>ค่าอินเทอร์เนต ประจำเดือนมีนคมและเมษายน 2560</t>
  </si>
  <si>
    <t>ค่าคอนกรีตกำลังอัด ปรับปรุงห้องประชุม งานอาคารสถานที่</t>
  </si>
  <si>
    <t>ค่าตะแกรงไวเมท ปรับปรุงห้องประชุม งานอาคารสถานที่</t>
  </si>
  <si>
    <t>ค่าแผ่นพื้นสำเร็จรูป ปรับปรุงห้องประชุม งานอาคารสถานที่</t>
  </si>
  <si>
    <t>ค่าปูนซีเมนต์ ปรับปรุงห้องประชุม งานอาคารสถานที่</t>
  </si>
  <si>
    <t>ค่าสตาร์เตอร์ ปรับปรุงห้องประชุม งานอาคารสถานที่</t>
  </si>
  <si>
    <t>ค่ากระเบื้อง ปรับปรุงห้องประชุม งานอาคารสถานที่</t>
  </si>
  <si>
    <t>ค่าจ้างปรับปรุงห้องประชุม งานอาคารสถานที่</t>
  </si>
  <si>
    <t>ค่าจ้างซ่อมโปรเจคเตอร์ ปรับปรุงอุปกรณ์ งานคอมพิวเตอร์</t>
  </si>
  <si>
    <t>ค่าตอบแทนวิทยากรอบรม Action</t>
  </si>
  <si>
    <t>ค่าจ้างเหมาทำอาหารอบรม Action</t>
  </si>
  <si>
    <t>ค่าจ้างเหมาทำอาหารกิจกรรมปรับพื้นฐานนักเรียน</t>
  </si>
  <si>
    <t>ค่าจ้างเหมาทำอาหารว่างกิจกรรมปรับพื้นฐานนักเรียน</t>
  </si>
  <si>
    <t>ค่าจ้างทำเวปไซต์สำเร็จรูป โครงการพัฒนาระบบเครือข่าย</t>
  </si>
  <si>
    <t>ค่าใช้จ่ายเดินทางไปราชการนายผนินธร ผิวทอง อบรมยุวกาชาด</t>
  </si>
  <si>
    <t>ค่าใช้จ่ายเดินทางไปราชการนายพณาไพร ทนงค์ อบรมผู้กำกับ นศท.</t>
  </si>
  <si>
    <t>ค่าใช้จ่ายเดินทางไปราชการนายประจวบ อรรคสังข์ เสริมความประพฤติ</t>
  </si>
  <si>
    <t>ค่าใช้จ่ายเดินทางไปราชการนายกันตภณ โปวังสา อบรมระบบคลาวด์</t>
  </si>
  <si>
    <t>ค่าใช้จ่ายเดินทางไปราชการนายสกุณ แก้วพิกุล โครงงานเป็นฐาน</t>
  </si>
  <si>
    <t>ค่าใช้จ่ายเดินทางไปราชการนายธนัท ภักดีสุวรรณแกนนำคุณธรรม</t>
  </si>
  <si>
    <t>ค่าใช้จ่ายเดินทางไปราชการนายธนัท ภักดาสุวรรณ ประชุมผู้กำกับ นศท.</t>
  </si>
  <si>
    <t>ค่าจ้างเหมาบริการนายธยัท อนุญาหงษ์ เดือนพฤษภาคม 2560</t>
  </si>
  <si>
    <t>ค่าจ้างทำงานภาคฤดูร้อน</t>
  </si>
  <si>
    <t>ค่าไฟฟ้าประจำเดือนพฤษภาคม 2560</t>
  </si>
  <si>
    <t>ค่าเงินสมทบผู้ประกันตน เดือนพฤษภาคม 2560</t>
  </si>
  <si>
    <t>ค่าป้ายไวนิล วันสิ่งแวดล้อมโลก งานบริหารทั่วไป</t>
  </si>
  <si>
    <t>ค่าป้ายไวนิลประชุมผู้ปกครอง งานปกครองนักเรียน</t>
  </si>
  <si>
    <t>ค่าป้ายไวนิล พิธีไหว้ครู โครงการจัดกิจกรรมนักเรียน</t>
  </si>
  <si>
    <t>ค่ากระดาษเกียรติบัตรและอื่น ๆ วันไหว้ครู โครงการกิจกรรมนักเรียน</t>
  </si>
  <si>
    <t>ค่าคอนเดนเซอร์ ปรับปรุงระบบไฟฟ้า งานอาคารสถานที่</t>
  </si>
  <si>
    <t>ค่าจ้างล้างแอร์ ฟิลเตอร์ และเชคสารทำความเย็น งานอาคารสถานที่</t>
  </si>
  <si>
    <t>ค่าไม้กวาดดอกหญ้า พัฒนาบริเวณโรงเรียน งานอาคารสถานที่</t>
  </si>
  <si>
    <t>ค่าผงซักฟอก เปาซอฟท์ ทำความสะอาดห้องเรียน งานอาคารสถานที่</t>
  </si>
  <si>
    <t>ค่าใบตัดหญ้า ซ่อมแซมเครื่องตัดหญ้า งานอาคารสถานที่</t>
  </si>
  <si>
    <t>ค่าจ้างถ่ายเอกสารสรุปเนื้อหาภาษาอังกฤษ กลุ่มสาระภาษาต่างประเทศ</t>
  </si>
  <si>
    <t>ค่าเติมหมึกเลเซอร์ Brother งานสารบรรณ งานวัดผล</t>
  </si>
  <si>
    <t>ค่าน้ำมันเบนซิน พัฒนาบริเวณโรงเรียน งานอาคารสถานที่</t>
  </si>
  <si>
    <t>ค่าแก๊ส LPG ใช้ในการเดินทาง คลังพัสดุกลาง</t>
  </si>
  <si>
    <t>ค่าแก๊สโซฮอล์ 95 ใช้ในการเดินทาง คลังพัสดุกลาง</t>
  </si>
  <si>
    <t>ค่ากรมธรรม์ประกันภัยผู้ขับขี่ คลังพัสดุกลาง</t>
  </si>
  <si>
    <t>ค่ากรมธรรม์ประกันภัยผู้ประสบภัยจากรถ คลังพัสดุกลาง</t>
  </si>
  <si>
    <t>ค่าใบมีดตัดหญ้า พัฒนาบริเวณโรงเรียน งานอาคารสถานที่</t>
  </si>
  <si>
    <t>ค่าอินเทอร์เน็ต ประจำเดือนพฤษภาคม 2560</t>
  </si>
  <si>
    <t>ค่าใช้จ่ายเดินทางไปราชการนายพณาไพร ทนงค์ นำนักเรียนสอบ รด.</t>
  </si>
  <si>
    <t>ค่าใช้จ่ายเดินทางไปราชการนางวรรณิกา มุมแดง แข่งทักษะภาไทย</t>
  </si>
  <si>
    <t>ค่าใช้จ่ายเดินทางไปราชการนายวีระชัย ศรีงาม แข่งระเบียบแถว</t>
  </si>
  <si>
    <t>ค่าใช้จ่ายเดินทางไปราชการนายกันตภณ โปวังสา รับ smart card</t>
  </si>
  <si>
    <t>ค่าใช้จ่ายเดินทางไปราชการนายอาวรณ์ อนุญาหงษ์ กรรมการดิจิทัล</t>
  </si>
  <si>
    <t>ค่าใช้จ่ายเดินทางไปราชการนายสกุณ แก้วพิกุล เลื่อนขั้นลูกจ้าง</t>
  </si>
  <si>
    <t>ค่าใช้จ่ายเดินทางไปราชการนายสกุณ แก้วพิกุล ประชุม รร.ปิยะ</t>
  </si>
  <si>
    <t>ค่าใช้จ่ายเดินทางไปราชการนายสกุณ แก้วพิกุล ต้อนรับศึกษาธิการ</t>
  </si>
  <si>
    <t>ค่าใช้จ่ายเดินทางไปราชการนายสกุณ แก้วพิกุล ประชุมสมาคม ผอ.</t>
  </si>
  <si>
    <t>ค่าใช้จ่ายเดินทางไปราชการนายสกุณ แก้วพิกุล ห้องสมุดดิจิทัล</t>
  </si>
  <si>
    <t>ค่าใช้จ่ายเดินทางไปราชการนายสกุณ แก้วพิกุล บูรณาการการเรียนรู้</t>
  </si>
  <si>
    <t>ค่าใช้จ่ายเดินทางไปราชการนายวีระชัย ศรีงาม ชุมชนแห่งการเรียนรู้</t>
  </si>
  <si>
    <t>ค่าขุยมะพร้าว พัฒนาโรงเรียน งานอาคารสถานที่</t>
  </si>
  <si>
    <t>ค่าปูนซีเมนต์ กิจกรรมการเรียนการสอน งานอาคารสถานที่</t>
  </si>
  <si>
    <t>ค่ากระบอกฉีดยา กิจกรรมการเรียนการสอน งานอาคารสถานที่</t>
  </si>
  <si>
    <t>ค่าเบกเกอร์ ปรับปรุงระบบไฟฟ้าหอประชุม งานอาคารสถานที่</t>
  </si>
  <si>
    <t>ค่าจ้างเหมารับส่งนักเรียน แข่งขันะเบียบแถว โครงการกิจกรรมนักเรียน</t>
  </si>
  <si>
    <t>ค่าขี้ไก่ตากแห้ง พัฒนาบริเวณโรงเรียน งานอาคารสถานที่</t>
  </si>
  <si>
    <t>ค่าสีน้ำลอบเตอร์ชิลด์ ปรับปรุงห้องลีลาวดี งานอาคารสถานที่</t>
  </si>
  <si>
    <t>ค่าแก๊ส LPG เดินทางไปราชการ คลังพัสดุกลาง</t>
  </si>
  <si>
    <t>ค่ากระดาษ A4 การเรียนการสอน กลุ่มสาระภาษาไทย</t>
  </si>
  <si>
    <t>ค่ากระดาษ A4 งานศูนย์วิชาการ</t>
  </si>
  <si>
    <t>ค่ากระดาษ A4  การเรียนการสอน โครงการโรงเรียนมาตรฐาน</t>
  </si>
  <si>
    <t>ค่ากระดาษ A4 ระบบดูแลช่วยเหลือนักเรียน</t>
  </si>
  <si>
    <t>ค่ากระดาษ A4 งานวัดผลประเมินผล</t>
  </si>
  <si>
    <t>ค่าสมุดนัมเบอร์ งานพัสดุกลาง</t>
  </si>
  <si>
    <t>ค่าตู้เอกสาร 15 ลิ้นชัก งานวัดผลประเมินผล</t>
  </si>
  <si>
    <t>ใบยืมนายกันตภณ โปวังสา โครงการส่งเสริมอาชีพสู่เศรษฐกิจพอเพียง</t>
  </si>
  <si>
    <t>ค่าสมุดบันทึกรักการอ่าน กิจกรรมการเรียนการสอน กลุ่มสาระภาษาไทย</t>
  </si>
  <si>
    <t>ค่าจ้างเหมาบริการนายธยัท อนุญาหงษ์ เดือนมิถุนายน 2560</t>
  </si>
  <si>
    <t>ค่าจ้างเหมาบริการนายชัยชนะ อนุญาหงษ์ เดือนมิถุนายน 2560</t>
  </si>
  <si>
    <t>ค่าประกันสังคม เดือนมิถุนายน 2560</t>
  </si>
  <si>
    <t>ค่าน้ำมันเบนซิน ใช้พัฒนาโรงเรียน งานอาคารสถานที่</t>
  </si>
  <si>
    <t>ค่าถุงดำ กิจกรรมการเรียนการสอน โครงการเศรษฐกิจพอเพียง</t>
  </si>
  <si>
    <t>ค่าเมล็ดผักบุ้ง กิจกรรมการเรียนการสอน โครงการเศรษฐกิจพอเพียง</t>
  </si>
  <si>
    <t>ค่ากระดาษโปสเตอร์แข็ง กิจกรรมการเรียนการสอน โครงการยาเสพติด</t>
  </si>
  <si>
    <t>ค่าสีน้ำ กิจกรรมการเรียนการสอน กลุ่มสาระสุขศึกษา</t>
  </si>
  <si>
    <t>ค่าใช้จ่ายเดินทางไปราชการนางวรรณิกา มุมแดง นำนักเรียนขอทุน</t>
  </si>
  <si>
    <t>ค่าใช้จ่ายเดินทางไปราชการนายวิทยา ปึวันนา เข้าร่วมบรรเทาสาธารณะภัย</t>
  </si>
  <si>
    <t>ค่าใช้จ่ายเดินทางไปราชการนายวิทยา ปึวันนา เครือข่ายกันทุจริต</t>
  </si>
  <si>
    <t>ค่าใช้จ่ายเดินทางไปราชการนางสาวรัญญษร นามตาแสง แข่งภาษาไทย</t>
  </si>
  <si>
    <t>ค่าแก๊สโซฮอล์ 95 เดินทางไปราชการ คลังพัสดุกลาง</t>
  </si>
  <si>
    <t>ค่ากระเบื้องแผ่นเรียบ ปรับปรุงห้องประชุมลีลาวดี งานอาคารสถานที่</t>
  </si>
  <si>
    <t>ค่าแอลอีทีวี กิจกรรมการเรียนการสอน โครงการพัฒนาสื่อและเทคโนโลยี</t>
  </si>
  <si>
    <t>ค่าขาแขวนแอลอีดี ใช้ติดตั้งทีวี โครงการพัฒนาสื่อและเทคโนโลยี</t>
  </si>
  <si>
    <t>ค่าไมค์ กิจกรรมการเรียนการสอน โครงการพัฒนาสื่อและเทคโนโลยี</t>
  </si>
  <si>
    <t>ค่าสายไฟสัญญาณ  โครงการพัฒนาสื่อและเทคโนโลยี</t>
  </si>
  <si>
    <t>ค่าใช้จ่ายเดินทางไปราชการนายอาวรณ์ อนุญาหงษ์ อบรมลูกเสือ</t>
  </si>
  <si>
    <t>ค่าใช้จ่ายเดินทางไปราชการนายวีระชัย ศรีงาม อบรมการคลัง</t>
  </si>
  <si>
    <t>ค่าใช้จ่ายเดินทางไปราชการนางสาวจุฑามาศ เครือหว้า ประกวดโครงงาน</t>
  </si>
  <si>
    <t>ค่าใช้จ่ายเดินทางไปราชการนายวีระชัย ศรีงาม อบรมระบบ KRS</t>
  </si>
  <si>
    <t>ค่าจ้างเหมาบริการนายชัยชนะ อนุญาหงษ์ เดือนกรกฎาคม 2560</t>
  </si>
  <si>
    <t>ค่าจ้างเหมาบริการนายธยัท อนุญาหงษ์ เดือนกรกฎาคม 2560</t>
  </si>
  <si>
    <t>ค่าใช้จ่ายเดินทางไปราชการนายวีระชัย ศรีงาม อบรมควบคุมภายใน</t>
  </si>
  <si>
    <t>ค่าใช้จ่ายเดินทางไปราชการนายสรรชัย เฉนียนสายชล อบรมโครงงาน</t>
  </si>
  <si>
    <t>ค่าใช้จ่ายเดินทางไปราชการนายสรรชัย เฉนียนสายชล ประกวดโครงงาน</t>
  </si>
  <si>
    <t>ค่าใช้จ่ายเดินทางไปราชการนายกันตภณ โปวังสา ติดต่อราชการ</t>
  </si>
  <si>
    <t>ค่าเงินสมทบผู้ประกันตน เดือนกรกฎาคม 2560</t>
  </si>
  <si>
    <t xml:space="preserve">ค่าเครื่องแบบนักเรียนปีการศึกษา 2560 </t>
  </si>
  <si>
    <t>ค่าอุปกรณ์การเรียนปีการศึกษา 2560</t>
  </si>
  <si>
    <t>ค่าวัสดุทางการศึกษา กิจกรรมการเรียนการสอน การงานอาชีพ</t>
  </si>
  <si>
    <t>ค่าปูนซีเมนต์เสือ ปรับปรุงห้องประชุมลีลาวดี งานอาคารสถานที่</t>
  </si>
  <si>
    <t>มอบทุนการศึกษาวันแม่แห่งชาติ</t>
  </si>
  <si>
    <t>ค่าจ้างเหมารถรับจ้างไปศึกษาดูงาน รร. กุดฉิมวิทย์</t>
  </si>
  <si>
    <t>ค่าใช้จ่ายเดินทางไปราชการนางรุ่งนภา ศรไชย ศึกษาดูงาน รร.กุดฉิมวิทย์</t>
  </si>
  <si>
    <t>ใบยืมนายกันตภณ โปวังสา อุปกรณ์ซ่อมแท๊งค์น้ำ</t>
  </si>
  <si>
    <t>ค่าจ้างทำผ้าปูโต๊ะ งานอาคารสถานที่ พัสดุกลาง</t>
  </si>
  <si>
    <t>ใบยืมนางสาวอารีวัลย์ รินทระ กิจกรรมวันวิทยาศาสตร์</t>
  </si>
  <si>
    <t>ค่าปั้มซัมเมิด ขนาด 1 นิ้ว ปรับปรุงระบบประปา งานอาคารสถานที่</t>
  </si>
  <si>
    <t>ใบยืมนายกันตภณ โปวังสา โครงการเศรษฐกิจพอเพียง</t>
  </si>
  <si>
    <t>ค่าอินเทอเน็ตเดือนกรกฏาคม 2560</t>
  </si>
  <si>
    <t>ค่าวัสดุจำนวน 10 รายการ โครงการโรงเรียนมาตรฐานคุณธรรม</t>
  </si>
  <si>
    <t>ค่าจ้างเหมารถต้นเทียน งานสืบสานประเพณีและวัฒนธรรม</t>
  </si>
  <si>
    <t>ค่าน้ำมันเบนซิน งานอาคารสถานที่</t>
  </si>
  <si>
    <t>ค่าลูกแบตมินตัน กลุ่มสาระสุขศึกษาพลศึกษา</t>
  </si>
  <si>
    <t>ค่าลูกบิตห้องน้ำ งานอาคารสถานที่</t>
  </si>
  <si>
    <t>ค่าโปรแกรมบริหารพัสดุและทรัพย์สินโรงเรียน คลังพัสดุกลาง</t>
  </si>
  <si>
    <t>ค่าเติมหมึกเลเซอร์ No.35A งานสารบรรณ คลังพัสดุกลาง</t>
  </si>
  <si>
    <t>ค่าสมาร์ทบอร์ท ปรับปรุงห้องประชุมลีลาวดี งานอาคารสถานที่</t>
  </si>
  <si>
    <t>ค่าจ้างเหมาซ้อมเพดานชายคาอาคารเรียน งานอาคารสถานที่</t>
  </si>
  <si>
    <t>ค่าถุงพลาสติกร้อนใหญ่ ทำบุญโรงเรียน คลังพัสดุกลาง</t>
  </si>
  <si>
    <t>ค่าถ่ายเอกสารเข้าเล่ม งานบริหารวิชาการ โครงการคุณธรรม</t>
  </si>
  <si>
    <t>ค่าโบว์ขาว ถุงเท้า กิจกรรมการเรียนการสอน โครงการคุณธรรม</t>
  </si>
  <si>
    <t xml:space="preserve">ค่าจ้างทำพานบายศรีสู่ขวัญ งานบริหารบุคคล </t>
  </si>
  <si>
    <t>ค่ากรอบรูปพระบรมฉายาลักษณ์ ตกแต่งห้องประชุม คลังพัสดุกลาง</t>
  </si>
  <si>
    <t>ค่าเปลี่ยนภาคจ่ายไฟทั้งชุด กลุ่มบริหารงานทั่วไป คลังพัสดุกลาง</t>
  </si>
  <si>
    <t>ค่าน้ำมันเบนซิน น้ำมันโซล่า พัฒนาโรงเรียน งานอาคารสถานที่</t>
  </si>
  <si>
    <t>ค่าน้ำมันเบนซิน พัฒนาโรงเรียน งานอาคารสถานที่</t>
  </si>
  <si>
    <t>ค่าริบบิ้นผ้า กิจกรรมการเรียนการสอน คลังพัสดุกลาง</t>
  </si>
  <si>
    <t>ค่าชุดเฟือง ซ่อมเครื่องปริ้นเตอร์ คลังพัสดุกลาง</t>
  </si>
  <si>
    <t>ค่าพาหนะเหมาจ่ายไปแข่งสวดมนต์หมู่</t>
  </si>
  <si>
    <t>ค่าพาหนะพานักศึกษาวิชาทหารไปฝึกภาคปกติ</t>
  </si>
  <si>
    <t>ค่าใช่จ่ายเดินทางไปราชการนายสกุณ แก้วพิกุล เดินทางไปสัมมนา</t>
  </si>
  <si>
    <t>ค่าใช้จ่ายเดินทางไปราชการนายธนัท ภักดีสุวรรณ นศท.ฝึกภาคปกติ</t>
  </si>
  <si>
    <t>ค่าใช้จ่ายเดินทางไปราชการนางวรรณิกา มุมแดง แนะแนวการศึกษา</t>
  </si>
  <si>
    <t>ค่าใช้จ่ายเดินทางไปราชการนางวรรณิกา มุมแดง ประชุมครูแนะแนว</t>
  </si>
  <si>
    <t>ค่าใช้จ่ายเดินทางไปราชการนางวรรณิกา มุมแดง อบรมเอแม็ท คำคม</t>
  </si>
  <si>
    <t>ค่าใช้จ่ายเดินทางไปราชการนายสรรชัย เฉนียนสายชล สวดมนต์หมู่</t>
  </si>
  <si>
    <t xml:space="preserve">ค่าครุภัณฑ์ ใช้ในงาน กยศ. </t>
  </si>
  <si>
    <t>ค่าไม้ถือผู้กำกับลูกเสือ กิจกรรมการเรียนการสอน โครงการยาเสพติด</t>
  </si>
  <si>
    <t>ค่าจ้างเหมาบริการนายธยัท อนุญาหงษ์ เดือนสิงหาคม 2560</t>
  </si>
  <si>
    <t>ค่าจ้างเหมาบริการนายชัยชนะ อนุญาหงษ์ เดือนสิงหาคม 2560</t>
  </si>
  <si>
    <t>ใบยืมนางดวงพร กำลังหาญ โครงการลดเวลาเรียนเพิ่มเวลารู้</t>
  </si>
  <si>
    <t>ค่าใช้จ่ายเดินทางไปราชการนางสาวรัญญษร นามตาแสง เตรียม O-NET</t>
  </si>
  <si>
    <t>ค่าใช้จ่ายเดินทางไปราชการนายเกรียงไกร ศรไชย การพัฒนากฏหมาย</t>
  </si>
  <si>
    <t>ค่าใช้จ่ายเดินทางไปราชการนายเกรียงไกร ศรไชย การสืบค้นข้อมูล</t>
  </si>
  <si>
    <t>ค่าใช้จ่ายเดินทางไปราชการนางวรรณิกา มุมแดง รับทุนการศึกษา</t>
  </si>
  <si>
    <t>ค่าใช้จ่ายเดินทางไปราชการนายสรรชัย เฉนียนสายชล รร.ปลอดขยะ</t>
  </si>
  <si>
    <t>ค่าใช้จ่ายเดินทางไปราชการนางสาวจุฑามาศ เครือหว้า ดาราศาสตร์</t>
  </si>
  <si>
    <t>ค่าใช้จ่ายเดินทางไปราชการนายวีระชัย ศรีงาม geogebra</t>
  </si>
  <si>
    <t>ค่าใช้จ่ายเดินทางไปราชการนายสกุณ แก้วพิกุล สัมมนา ผอ.</t>
  </si>
  <si>
    <t>ใบยืมนางสาวเสาวณีย์ สิทธิจันทร์ กิจกรรมลดเวลาเรียน</t>
  </si>
  <si>
    <t>ค่าเงินสมทบผู้ประกันตน เดือนสิงหาคม 2560</t>
  </si>
  <si>
    <t>ค่ากรรมการควบคุมและตรวจสอบงานก่อสร้างหอประชุม</t>
  </si>
  <si>
    <t>ค่าเบี้ยประชุมคณะกรรมการสถานศึกษา</t>
  </si>
  <si>
    <t>ค่าวัสดุแข่งขันทักษะวิชาการนายอาวรณ์ อนุญาหงษ์</t>
  </si>
  <si>
    <t>ค่าวัสดุแข่งขันทักษะวิชาการนางสาวเสาวณีย์ สิทธิจันทร์</t>
  </si>
  <si>
    <t>ค่าวัสดุแข่งขันทักษะวิชาการนายไพบูลย์ ศิริเวช</t>
  </si>
  <si>
    <t>ค่าวัสดุแข่งขันทักษะวิชาการนายสรรชัย เฉนียนสายชล</t>
  </si>
  <si>
    <t>ค่าวัสดุแข่งขันทักษะวิชาการนางอรทัย วรกิตติกุล</t>
  </si>
  <si>
    <t>ค่าวัสดุแข่งขันทักษะวิชาการนางดวงพร กำลังหาญ</t>
  </si>
  <si>
    <t>ค่าสีชอล์ก แข่งทักษะวิชาการ งานบริหารวิชาการ/ความเป็นเลิศฯ</t>
  </si>
  <si>
    <t>ค่าหวดข้าว แข่งทักษะวิชาการ งานบริหารวิชาการ/ความเป็นเลิศฯ</t>
  </si>
  <si>
    <t>ค่าสีน้ำ แข่งทักษะวิชาการ งานบริหารวิชาการ/ความเป็นเลิศฯ</t>
  </si>
  <si>
    <t>ค่าทรายสี แข่งทักษะวิชาการ งานบริหารวิชาการ/ความเป็นเลิศฯ</t>
  </si>
  <si>
    <t>ค่าพรมขาว แข่งทักษะวิชาการ งานบริหารวิชาการ/ความเป็นเลิศฯ</t>
  </si>
  <si>
    <t>ค่าประดาษ A4 กิจกรรมพัฒนาผู้เรียน/ลดเวลาเรียนฯ</t>
  </si>
  <si>
    <t>ค่าแลคซีน กิจกรรมพัฒนาผู้เรียน/ลดเวลาเรียนฯ</t>
  </si>
  <si>
    <t>ค่าถ่ายเอกสารเข้าเล่ม กิจกรรมพัฒนาผู้เรียน/ลดเวลาเรียนฯ</t>
  </si>
  <si>
    <t>ค่ากระดาษ A4 กิจกรรมพัฒนาผู้เรียน/ลดเวลาเรียนฯ</t>
  </si>
  <si>
    <t>ค่าป้ายไวนิล กิจกรรมพัฒนาผู้เรียน/ลดเวลาเรียนฯ</t>
  </si>
  <si>
    <t>ค่าถุงดำ กิจกรรมพัฒนาผู้เรียน/ลดเวลาเรียนฯ</t>
  </si>
  <si>
    <t>ค่ากระดาษสี กิจกรรมพัฒนาผู้เรียน/ลดเวลาเรียนฯ</t>
  </si>
  <si>
    <t>ค่าปากกาเคมี กิจกรรมพัฒนาผู้เรียน/ลดเวลาเรียนฯ</t>
  </si>
  <si>
    <t>ค่าแก๊สโซฮอล์ เดินทางไปราชการ งานงบประมาณ/พัสดุ</t>
  </si>
  <si>
    <t>ค่าเคลียร์ซับหมึก ใช้ในงานพัศดุ งานงบประมาณ/พัสดุ</t>
  </si>
  <si>
    <t>ค่าถุงเพาะชำ การเรียนการสอน งานวิชาการ/กลุ่มสาระการงานฯ</t>
  </si>
  <si>
    <t>ค่าท่อต่อตรง ปรับปรุงระบบประปา งานบริหารทั่วไป/อาคารสานที่</t>
  </si>
  <si>
    <t>ค่าน้ำมันเบนซิน พัฒนาบริเวณโรงเรียน งานบริหารทั่วไป/อาคารสถานที่</t>
  </si>
  <si>
    <t>ค่าจ้างตัดชุดพื้นเมือง การเรียนการสอน งานวิชาการ/กลุ่มสาระศิลปะ</t>
  </si>
  <si>
    <t>ค่าจ้างเหมารถ แข่งทักษะวิชาการ งานบริหารวิชาการ/ความเป็นเลิศฯ</t>
  </si>
  <si>
    <t>ค่าใช้จ่ายเดินทางไปราชการนายธนัท ภักดีสุวรรณ แข่งทักษะวิชาการ</t>
  </si>
  <si>
    <t>ค่าใช้จ่ายเดินทางไปราชการนางสาวเสาวณีย์ สิทธิจันทร์ แข่ง NJ</t>
  </si>
  <si>
    <t>ค่าใช้จ่ายเดินทางไปราชการนางสาวณัฐชนันท์ โพชะราช ประชุมกรรมการ</t>
  </si>
  <si>
    <t>ค่าใช้จ่ายเดินทางไปราชการนายกันตภณ โปวังสา อบรมจัดจ้าง</t>
  </si>
  <si>
    <t>ค่าใช้จ่ายเดินทางไปราชการนางวรรณิกา มุมแดง ประชุมแนะแนว</t>
  </si>
  <si>
    <t>ค่าใช้จ่ายเดินทางไปราชการนางวรรณิกา มุมแดง รับทุน</t>
  </si>
  <si>
    <t>ค่าใช้จ่ายเดินทางไปราชการนางรัญญษร นามตาแสง ประชุมโอเนต</t>
  </si>
  <si>
    <t>ค่าใช้จ่ายเดินทางไปราชการนางสาวอารีวัลย์ รินทระ ตรวจสอบเงินเดือน</t>
  </si>
  <si>
    <t>ค่าใช้จ่ายเดินทางไปราชการนายสรรชัย เฉนียนสายชล ประกวดสรภัญญะ</t>
  </si>
  <si>
    <t>ค่าใช้จ่ายเดินทางไปราชการนายสกุณ แก้วพิกุล ประชุมสพม 22</t>
  </si>
  <si>
    <t>ค่าใช้จ่ายเดินทางไปราชการนายสกุณ แก้วพิกุล ประชุมลดเวลาเรียน</t>
  </si>
  <si>
    <t>ค่าใช้จ่ายเดินทางไปราชการนายสกุณ แก้วพิกุล ทำบุญ รร.ไชยบุรี</t>
  </si>
  <si>
    <t>ค่าใช้จ่ายเดินทางไปราชการนายสกุณ แก้วพิกุล ประชุมรัฐธรรมนูญ</t>
  </si>
  <si>
    <t>ค่าใช้จ่ายเดินทางไปราชการนายสกุณ แก้วพิกุล ประชุมเรียนรู้ตลอดชีวิต</t>
  </si>
  <si>
    <t>ค่าใช้จ่ายเดินทางไปราชการนายสกุณ แก้วพิกุล ประชุมประเมินประสิทธิภาพ</t>
  </si>
  <si>
    <t>ค่าใช้จ่ายเดินทางไปราชการนายสกุณ แก้วพิกุล ประเมินประสิทธิภาพ</t>
  </si>
  <si>
    <t>ค่าจ้างเหมาบริการนายธยัท อนุญาหงษ์ เดือนกันยายน 2560</t>
  </si>
  <si>
    <t>ค่าจ้างเหมาบริการนายชัยชนะ อนุญาหงษ์ เดือนกันยายน 2560</t>
  </si>
  <si>
    <t>ค่าเงินสมทบผู้ประกันตน เดือน กันยายน 2560</t>
  </si>
  <si>
    <t>ค่าใช้จ่ายเดินทางไปราชการนายเกรียงไกร ศรไชย แข่งกีฬาฟุตบอล 7 คน</t>
  </si>
  <si>
    <t>ค่าเงินสมทบผุ้ประกันตน เดือน ตุลาคม 2560</t>
  </si>
  <si>
    <t>ค่าไฟฟ้า เดือนกันยายน 2560</t>
  </si>
  <si>
    <t xml:space="preserve">ค่าไฟฟ้า เดือนตุลาคม 2560 </t>
  </si>
  <si>
    <t>ค่าไฟฟ้า เดือนพฤศจิกายน 2560</t>
  </si>
  <si>
    <t>ค่าใช้จ่ายเดินทางไปราชการนายบันเทิง อนุญาหงษ์ แข่งฟุตซอลจังหวัด</t>
  </si>
  <si>
    <t>ค่ากระดาษ A4 การเรียนการสอน กลุ่มสาระวิทยาศาสตร์</t>
  </si>
  <si>
    <t>ค่ากระดาษ A4  งานบริหารบุคคล</t>
  </si>
  <si>
    <t>ค่าแผ่น DVD  การเรียนการสอน โครงการลดเวลาเรียน</t>
  </si>
  <si>
    <t>ค่าแฟ้มอ่อน งานบริหารบุคคล</t>
  </si>
  <si>
    <t>ค่าคราดเสียม การเรียนการสอน โครงการลดเวลาเรียน</t>
  </si>
  <si>
    <t>ค่ากระดาษ A4 งานปกครองนักเรียน</t>
  </si>
  <si>
    <t>ค่าถ่านชาร์ท งานประชาสัมพันธ์</t>
  </si>
  <si>
    <t>ค่าสมุดปกลายการ์ตูน วันภาษาไทย กลุ่มสาระภาษาไทย</t>
  </si>
  <si>
    <t>ค่าอุปกรณ์ทำดอกไม้จันทร์ การเรียนการสอน งานพัสดุ</t>
  </si>
  <si>
    <t>ค่ากระดาษ IDEA งานวัดผลประเมินผล</t>
  </si>
  <si>
    <t>ค่าแฟ้มโชว์ผลงาน การเรียนการสอน โครงการลดเวลาเรียน</t>
  </si>
  <si>
    <t>ค่ากระดาษคำตอบ งานวัดผลประเมินผล</t>
  </si>
  <si>
    <t>ค่าสมุดปกการ์ตูน โครงการส่งเสริมคุณธรรม</t>
  </si>
  <si>
    <t>ค่าด้ายสีขาว งานพัสดุ</t>
  </si>
  <si>
    <t>ค่ากระดาษชาร์ทสี การเรียนการสอน งานพัสดุ</t>
  </si>
  <si>
    <t>ค่าสีโปสเตอร์ การเรียนการสอน งานพัสดุ</t>
  </si>
  <si>
    <t>ค่าเทียนเหลือง การเรียนการสอน งานพัสดุ</t>
  </si>
  <si>
    <t>ค่าหนังสือครอสเวิร์ด การเรียนการสอน โครงการความเป็นเลิศ</t>
  </si>
  <si>
    <t>ค่าพุ่กัน การเรียนการสอน โครงการความเป็นเลิศ</t>
  </si>
  <si>
    <t>ค่าแผ่น DVD  การเรียนการสอน โครงการความเป็นเลิศ</t>
  </si>
  <si>
    <t>ค่าแผ่น CD-R การเรียนการสอน โครงการความเป็นเลิศ</t>
  </si>
  <si>
    <t>ค่ากระดาษ A4 การเรียนการสอน โครงการความเป็นเลิศ</t>
  </si>
  <si>
    <t>ค่ากระดาษการ์ดขาว การเรียนการสอน โครงการความเป็นเลิศ</t>
  </si>
  <si>
    <t>ค่ากระดาษ A4 งานบริหารงานและงบประมาณ</t>
  </si>
  <si>
    <t>ค่าป้ายชื่อสามเหลี่ยม งานบริหารบุคคล</t>
  </si>
  <si>
    <t>ค่ากระดาษ A4 งานวัดผล</t>
  </si>
  <si>
    <t>ค่าสีน้ำม้น งานอาคารสถานที่</t>
  </si>
  <si>
    <t>ค่าเครื่องเย็บกระดาษ งานพัสดุ</t>
  </si>
  <si>
    <t>ค่าลุกฟุตซอล การเรียนการสอน กลุ่มสาระสุข</t>
  </si>
  <si>
    <t>ค่ากระดาษ A4 การเรียนการสอน โครงการติวเข้ม</t>
  </si>
  <si>
    <t>ค่ากระดาษชาร์ทเทาขาว งานพัสดุ</t>
  </si>
  <si>
    <t>ค่าแฟ้มสันกว้าง A4 งานทะเบียน</t>
  </si>
  <si>
    <t>ค่ากระดาษ A4 งานสารบรรณ</t>
  </si>
  <si>
    <t xml:space="preserve">ค่าสมุดนนัมเบอร์ งานกิจการนักเรียน โครงการประชาธิปไตย </t>
  </si>
  <si>
    <t>ค่ากระดาษ A4 งานการเงิน</t>
  </si>
  <si>
    <t>ค่ากระดาษ A4 การเรียนการสอน กลุ่มสาระคณิตศาสตร์</t>
  </si>
  <si>
    <t>ใบยืมนายกันตภณ โปวังสา ค่าปลูกและดูแลรักษาไม้ดอกไม้ประดับ</t>
  </si>
  <si>
    <t>ค่าจ้างเหมาบริการประจำเดือนพฤศจิกายน 2560 นายชัยชนะ อนุญาหษ์</t>
  </si>
  <si>
    <t>ค่าจ้างเหมาบริการประจำเดือนพฤศจิกายน 2560 นายธยัท อนุญาหษ์</t>
  </si>
  <si>
    <t>ค่าสมทบผู้ประกันตนประจำเดือนพฤศจิกายน 2560</t>
  </si>
  <si>
    <t>ค่ากรรไกรตัดกิ่ง การเรียนการสอน โครงการลดเวลาเรียน</t>
  </si>
  <si>
    <t>ค่าป้ายไวนิล ศึกษาดูงาน งานบริหารบุคคล</t>
  </si>
  <si>
    <t>ค่าแก็สโซฮอลล์ เดินทางไปราชการ งานพัสดุ</t>
  </si>
  <si>
    <t>ค่าตราไปรษณีย์ งานสารบรรณ</t>
  </si>
  <si>
    <t>ค่าแก๊ส LPG เดินทางไปราชการ งานพัสดุ</t>
  </si>
  <si>
    <t>ค่าหมึกเลเซอร์ Brother งานพัสดุ</t>
  </si>
  <si>
    <t>ค่าเหล็กแป็ปกลม การเรียนการสอน โครงการโรงเรียนคุณธรรม</t>
  </si>
  <si>
    <t>ค่าล้อรถเข็น การเรียนการสอน โครงการโรงเรียนคุณธรรม</t>
  </si>
  <si>
    <t>ค่าหมึก EPSON งานพัสดุ</t>
  </si>
  <si>
    <t>ค่าท่องอ ปรับปรุงระบบประปา งานอาคารสถานที่</t>
  </si>
  <si>
    <t>ค่าอินเทอร์เน็ตเดือนสิงหาคม - เดือนตุลาคม 2560</t>
  </si>
  <si>
    <t>ค่าสติกเกอร์ชื่อ ผอ. งานพัสดุ</t>
  </si>
  <si>
    <t>ค่าป้ายไวนิลพระบรมฉายาลักษณ์ ร. 10 งานพัสดุ</t>
  </si>
  <si>
    <t>ค่าป้ายไวนิลกองลูกเสือ การเรียนการสอน โครงการกิจกรรมนักเรียน</t>
  </si>
  <si>
    <t>ค่าป้ายไวนิลโรงเรียนต่าง ๆ งานพัสดุ</t>
  </si>
  <si>
    <t>ค่าป้ายไวนิลเผยแพร่ความรู้เก่ยวกับกฏหมาย งานพัสดุ</t>
  </si>
  <si>
    <t>ค่าป้ายไวนิลคัดลายมือ งานพัสดุ</t>
  </si>
  <si>
    <t>ค่าป้ายไวนิลโรคเอดส์ งานพัสดุ</t>
  </si>
  <si>
    <t>ค่าใช้จ่ายเดินทางไปราชการนายสกุณ แก้วพิกุล ประชุม สพม 22</t>
  </si>
  <si>
    <t>ค่าใช้จ่ายเดินทางไปราชการนายอาวรณ์ อนุญาหงษ์ อบรมพัสดุ</t>
  </si>
  <si>
    <t>ค่าใช้จ่ายเดินทางไปราชการนายอาวรณ์ อนุญาหงษ์ ประชุมกีฬาสห</t>
  </si>
  <si>
    <t>ค่าใช้จ่ายเดินทางไปราชการนายเกรียงไกร ศรไชย ประชุมยุวชน</t>
  </si>
  <si>
    <t>ค่าใช้จ่ายเดินทางไปราชการนายเกรียงไกร ศรไชย แข่งฟุตบอลปลาปาก</t>
  </si>
  <si>
    <t>ค่าใช้จ่ายเดินทางไปราชการนายสกุณ แก้วพิกุล ประเมินคุณธรรม</t>
  </si>
  <si>
    <t>ค่าใช้จ่ายเดินทางไปราชการนายบันเทิง อนุญาหงษ์ แข่งฟุตซอลขอนแก่น</t>
  </si>
  <si>
    <t>ค่าอุปกรณ์กีฬา จัดกีฬาภายใน โครงการส่งเสริมกีฬา</t>
  </si>
  <si>
    <t>ค่าเงินสนับสนุนนักเรียน กิจกรรมกีฬาภายใน โครงการส่งเสริมกีฬา</t>
  </si>
  <si>
    <t>เงินสมทบผู้ประกันตน เดือนพฤศจิกายน พ.ศ. 2560</t>
  </si>
  <si>
    <t>ค่าหมวก ปรับปรุงระบบประปา งานอาคารสถานที่</t>
  </si>
  <si>
    <t>ค่าเมล็ดพันธ์ดาวเรือง การเรียนการสอน งานอาคารสถานที่</t>
  </si>
  <si>
    <t>ค่าปุ๋ยมูลไก่ ปรับปรุงภูมิทัศน์โรงเรียน งานอาคารสถานที่</t>
  </si>
  <si>
    <t>ค่าสายยาง ปรับปรุงระบบประปา งานอาคารสถานที่</t>
  </si>
  <si>
    <t>ค่าเมล็ดพันธ์ผัก กิจกรรมการเรียนการสอน งานอาคารสถานที่</t>
  </si>
  <si>
    <t>ค่าปุ๋ยมูลไส้เดือน ใช้ดูแลดอกไม้ งานอาคารสถานที่</t>
  </si>
  <si>
    <t>ค่าตู้เชื่อม ใช้ในงานอาคารสถานที่ งานอาคารสถานที่</t>
  </si>
  <si>
    <t>ค่าใช้จ่ายเดินทางไปราชการสรรชัย เฉนียนสายชล ประกวดสรภัญญะ</t>
  </si>
  <si>
    <t>ค่าใช้จ่ายเดินทางไปราชการนายสรรชัย เฉนียนสายชล ตอบปัญหา</t>
  </si>
  <si>
    <t>ค่าใช้จ่ายเดินทางไปราชการนายสกุณ แก้วพิกุล อบรม ผกท.</t>
  </si>
  <si>
    <t>ใบยืมนางรุ่งนภา ศรไชย กิจกรรมวันคริสมาต์และปีใหม่</t>
  </si>
  <si>
    <t>ค่าอินเทอร์เน็ต ประจำเดือนพฤศจิกายน 2650</t>
  </si>
  <si>
    <t>ค่าถมดินปรับปรุงบริเวณภายในโรงเรียน งานอาคารสถานที่</t>
  </si>
  <si>
    <t>ค่าวัสดุปรับปรุงห้องประชุมลีลาวดี งานอาคารสถานที่</t>
  </si>
  <si>
    <t>ค่าจ้างเหมาบริการประจำเดือนธันวาคม 2560 นายชัยชนะ อนุญาหงษ์</t>
  </si>
  <si>
    <t>ค่าจ้างเหมาบริการประจำเดือนธันวาคม 2560 นายธยัท อนุญาหงษ์</t>
  </si>
  <si>
    <t>ค่าสมทบผู้ประกันตนประจำเดือนธันวาคม 2560</t>
  </si>
  <si>
    <t>ค่าไฟฟ้าประจำเดือนธันวาคม 2560</t>
  </si>
  <si>
    <t>ค่าใช้จ่ายเดินทางไปราชการนายกันตภณ โปวังสา ศิลปหัตถกรรมภาค</t>
  </si>
  <si>
    <t>ค่าใช้จ่ายไปราชการนายเกรียงไกร ศรไชย แข่งกีฬาสหวิทยาเขต</t>
  </si>
  <si>
    <t>ค่า Gauze ซื้อยาสำหรับรักเรียน งานอนามัยโรงเรียน</t>
  </si>
  <si>
    <t>ค่าแก๊ส LPG เดินทางไปราชการ งานพัศดุ</t>
  </si>
  <si>
    <t>ค่าน้ำมันเบนซิน ใช้พัฒนาบริเวณโรงเรียน งานอาคารสถานที่</t>
  </si>
  <si>
    <t>ค่ากระเบื้องแผ่นเรียบ ซ่อมแซมอาคารเรียน งานอาคารสถานที่</t>
  </si>
  <si>
    <t>ค่ากางเกงเลขายาว กิจกรรมการเรียนการสอน โครงการคุณธรรม</t>
  </si>
  <si>
    <t>ค่าหมึกปริ้นเตอร์ ใช้ในงานพัศดุ งานพัศดุ</t>
  </si>
  <si>
    <t>ค่าบรูซเหล็ก 6 หุน กิจกรรมการเรียนการสอน โครงการคุณธรรม</t>
  </si>
  <si>
    <t>ค่าโทนเนอร์ Canon 337 ใช้ในงานทะเบียน งานทะเบียน</t>
  </si>
  <si>
    <t>ค่าลูกโป่ง กิจกรรมวันคริสมาต์ กลุ่มสาระภาษาต่างประเทศ</t>
  </si>
  <si>
    <t>ค่าลูกแบดมินตัน การเรียนการสอน กลุ่มสาระสุขศึกษา</t>
  </si>
  <si>
    <t>ค่ากระดาษคำตอบ สอบกลางภาค งานวัดผล</t>
  </si>
  <si>
    <t>ค่ากระดาษ A4 บริหารงานพัสดุ งานพัสดุ</t>
  </si>
  <si>
    <t>ค่าตู้เอกสาร เก็บเอกสาร งานการเงิน</t>
  </si>
  <si>
    <t>ค่ากระดาษถ่ายเอกสาร บริหารงานบุคคล งานบุคคล</t>
  </si>
  <si>
    <t>ค่ากรอบรูป ร.10 การเรียนการสอน โครงการลูกเสือ</t>
  </si>
  <si>
    <t>ค่าสมุด กิจกรรมคริสมาส กลุ่มสาระภาษาอังกฤษ</t>
  </si>
  <si>
    <t>ค่าจ้างเมาหตัดชุดซานต้า กิจกรรมคริสมาส กล่มสาระภาษาอังกฤษ</t>
  </si>
  <si>
    <t>ค่าเหล็กกล่อง สร้างโรงเก็บเครื่องกรองน้ำ อาคารสถานที่</t>
  </si>
  <si>
    <t>ค่าป้ายไวนิลวันคริสมาส กิจกรรมคริสมาส กลุ่มสาระภาษาอังกฤษ</t>
  </si>
  <si>
    <t>ค่าใช้จ่ายไปราชการนายสกุณ แก้วพิกุล ประชุมผู้บริหาร</t>
  </si>
  <si>
    <t>ค่าใช้จ่ายไปราชการนายสกุณ แก้วพิกุล ประสานงานเรื่องที่พักงานศิลป</t>
  </si>
  <si>
    <t>ค่าใช้จ่ายไปราชการนายสกุณ แก้วพิกุล ร่วมทพิธีเปิดงานศิลป</t>
  </si>
  <si>
    <t>ค่าใช้จ่ายไปราชการนางสาวณัฐชนันท์ โพชะราช โครงการนันทนาการ</t>
  </si>
  <si>
    <t>ค่าใช้จ่ายไปราชการนายธนัท ภักดีสุวรรณ พัฒนาหลักสูตร</t>
  </si>
  <si>
    <t>ค่าใช้จ่ายไปราชการนายธนัท ภักดีสุวรรณ Active Learning</t>
  </si>
  <si>
    <t>ค่าใช้จ่ายไปราชการนายพณาไพร ทนงค์ อบรม STEM</t>
  </si>
  <si>
    <t>ค่าใช้จ่ายไปราชการนางรุ่งนภา ศรไชย งานวันครูรำลึก</t>
  </si>
  <si>
    <t>ค่าใช้จ่ายไปราชการนายธนัท ภักดีสุวรรณ ดูแล นศท.ฝึกภาคสนาม</t>
  </si>
  <si>
    <t>ค่าจ้างเหมาบริการประจำเดือนมกราคม 2561 นายชัยชนะ อนุญาหงษ์</t>
  </si>
  <si>
    <t>ค่าจ้างเหมาบริการประจำเดือนมกราคม 2561 นายธยัท อนุญาหงษ์</t>
  </si>
  <si>
    <t>ค่าสมทบผู้ประกันตนประจำเดือนมกราคม 2560</t>
  </si>
  <si>
    <t>ค่าอินเทอร์เน็ต ประจำเดือน ธันวาคม 2560</t>
  </si>
  <si>
    <t>ค่าจ้างวิทยากรติวโอเน็ต ม.3 นางสาววาริน อนุญาหงษ์ โครงการติวเข้ม</t>
  </si>
  <si>
    <t>ค่าจ้างวิทยากติวโอเน็ต ม.3 นายสุทธิวัฒน์ สุทธิประภา โครงการติวเข้ม</t>
  </si>
  <si>
    <t>ค่าจ้างวิทยากรติวโอเน็ต ม.3  นางวรรณิกา มุมแดง โครงการติวเข้ม</t>
  </si>
  <si>
    <t>ค่าจ้างวิทยากรติวโอเน็ต ม.3 นางสาวจุฑามาศ เครือหว้า โครงการติวเข้ม</t>
  </si>
  <si>
    <t>ค่าจ้างวิทยากรติวโอเน้ต ม.3 นางสุมาลี ประโคทัง โครงการติวเข้ม</t>
  </si>
  <si>
    <t>ค่าจ้างวิทยากรติวโอเน้ต ม.3 นายธนัท ภักดีสุวรรณ โครงการติวเข้ม</t>
  </si>
  <si>
    <t>ค่าจ้างวิทยากรติวโอเน้ต ม.3 นางสาวรัญญษร นามตาแสง โครงการติว</t>
  </si>
  <si>
    <t>ค่าจ้างวิทยากรติวโอเน็ต ม.3 นางดวงพร กำลังหาญ โครงการติวเข้ม</t>
  </si>
  <si>
    <t>ค่าจ้างวิทยากรติวโอเน็ต ม.3 นายประเวช บุรมณ์โครงการติวเข้ม</t>
  </si>
  <si>
    <t>ค่าจ้างเหมาทำอาหารว่าง โครงการติวเข้ม</t>
  </si>
  <si>
    <t>ค่าจ้างรถรับส่งติวโอเน็ต โครงการติวเข้ม</t>
  </si>
  <si>
    <t>ค่าท่อน้ำ ปรับปรุงรางระบายน้ำ งานอาคารสวถานที่</t>
  </si>
  <si>
    <t>ค่ากระดาษ a4 สำนักงานฝ่ายบุคคล</t>
  </si>
  <si>
    <t>ค่าน้ำมันเบนซิน พัมนาโรงเรียน งานอาคารสถานที่</t>
  </si>
  <si>
    <t>ค่าใช้จ่ายเดินทางไปราชการนายอาวรณ์ อนุยาหงษ์ ดูแลนักเรียนโอเน็ต</t>
  </si>
  <si>
    <t>ค่าใช้จ่ายเดินทางไปราชการนายสกุณ แก้วพิกุล ขับเคลื่อนนโยบาย</t>
  </si>
  <si>
    <t>ค่าใช้จ่ายเดินทางไปราชการนางรุ่งนภา ศรไชย กีฬาสายสัมพันธ์</t>
  </si>
  <si>
    <t>ใบยืมนางดวงพร กำลังหาญ ติวเตรียมสอบ โอเน้ต ม.6</t>
  </si>
  <si>
    <t>ใบยืมนางเสาวณีย์ สิทธิจันทร์ จัดดกิจกรรมปัจฉิม</t>
  </si>
  <si>
    <t>ค่าอินเทอร์เน็ต ประจำเดือนมกราคม 2561</t>
  </si>
  <si>
    <t>ค่าต้นไม้ปรับปรุงภูมิทัศน์ งานอาคารสถานที่</t>
  </si>
  <si>
    <t>ค่าต้นพิทูเนีบยปรับปรุงภูมิทัศน์ งานอาคารสาถนที่</t>
  </si>
  <si>
    <t>ค่าใช้จ่ายเดินทางไปราชการนายบรรเทิง อนุญาหงษ์ กีฬา to be no 1</t>
  </si>
  <si>
    <t>ค่าใช้จ่ายเดินทางไปราชการนายกันตภณ โปวังสา ประชุมทางไกล</t>
  </si>
  <si>
    <t xml:space="preserve">ค่าใช้จ่ายเดินทางไปราชการนางวรรณิกา มุมแดง ประชุมครูแนะแนว </t>
  </si>
  <si>
    <t>ค่าไฟฟ้าประจำเดือน มกราคม 2561</t>
  </si>
  <si>
    <t>สำรองเงินสดในมือ</t>
  </si>
  <si>
    <t>ค่าจ้างเหมาบริการนายธยัท อนุญาหงษ์ เดือนกุมภาพันธ์ 2561</t>
  </si>
  <si>
    <t>ค่าจ้างเหมาบริการนายชัยชนะ อนุญาหงษ์ เดือนกุมภาพันธ์ 2561</t>
  </si>
  <si>
    <t>ค่าเสื้อกีฬา กิจกรรมการเรียนการสอน กลุ่มสาระสุขศึกษา</t>
  </si>
  <si>
    <t>ค่าเบรกเกอร์ ปรับปรุงระบบประปา งานอาคารสถานที่</t>
  </si>
  <si>
    <t>ค่ากระดาษ งานวัดผล ประเมินผล</t>
  </si>
  <si>
    <t>ค่าเทียน กิจกรรมวันมาฆบูชา โครงการโรงเรียนคุณธรรม</t>
  </si>
  <si>
    <t>ค่าสังฆทาน กิจกรรมวันมาฆบูชา โครงการโรงเรียนคุณธรรม</t>
  </si>
  <si>
    <t>ค่าซองขาวยาว งานการเงิน</t>
  </si>
  <si>
    <t>ค่าหมึก Canon งานพัสดุ</t>
  </si>
  <si>
    <t>ค่าจ้างเหมาทำอาหาร โครงการติวเข้ม</t>
  </si>
  <si>
    <t>ค่ากระดาษถ่ายเอกสาร โครงการติวเข้ม</t>
  </si>
  <si>
    <t>ค่าพานบายสี ปัจฉิมนิเทศ โครงการกิจกรรมนักเรียน</t>
  </si>
  <si>
    <t>ค่าป้ายไวนิล ปัจฉิมนิเทศ โครงการกิจกรรมนักเรียน</t>
  </si>
  <si>
    <t>ค่าเครื่องเหลาดินสอ โครงการติวเข้ม</t>
  </si>
  <si>
    <t>ค่าสีเคลือบเงา ปรับปรุงระบบประปา งานอาคารสถานที่</t>
  </si>
  <si>
    <t>ค่าเหมารถไปสอบโอเน็ต โครงการติวเข้ม</t>
  </si>
  <si>
    <t>ค่าดอกไม้ประดิษฐ์ ปัจฉิมนิเทศ โครงการกิจกรรมนักเรียน</t>
  </si>
  <si>
    <t>ค่าฟลอร่าเทป ปัจฉิมนิเทศ โครงการกิจกรรมนักเรียน</t>
  </si>
  <si>
    <t>ค่าไม้เสียบลูกชิ้น ปัจฉิมนิเทศ โครงการกิจกรรมนักเรียน</t>
  </si>
  <si>
    <t>ค่ากล่องกระดาษ ปัจฉิมนิเทศ โครงการกิจกรรมนักเรียน</t>
  </si>
  <si>
    <t>ค่าหมึก กลุ่มสาระสุขศึกษา</t>
  </si>
  <si>
    <t>ค่าป้ายประชาสัมพันธ์รับสมัครนักเรียน งานวิชาการ</t>
  </si>
  <si>
    <t>ค่าบล็อคสร้างโรงเก็บเครื่องกรองน้ำ งานอาคารสถานที่</t>
  </si>
  <si>
    <t>ค่าหินลูกรัง ปรับปรุงภูมิทัศน์โรงเรียน งานอาคารสถานที่</t>
  </si>
  <si>
    <t>ค่าป้ายไวนิลงานปัจฉิมนิเทศ กิจกรรมปัจฉิมนิเทศ งานทะเบียน</t>
  </si>
  <si>
    <t>ค่ากรอบรูป งานแนะแนวศึกษาและอาชีพ</t>
  </si>
  <si>
    <t>ค่าสมุด งานแนะแนวศึกษาและอาชีพ</t>
  </si>
  <si>
    <t>ค่าใช้จ่ายไปแข่งสวดมนต์ โครงการโรงเรียนคุณธรรม</t>
  </si>
  <si>
    <t>ค่าใช้จ่ายไปราชการนายธนัท ภักดีสุวรรณ อบรม ผกท</t>
  </si>
  <si>
    <t>ค่าใช้จ่ายเดินทางไปราชการนายกันตภร โปวังสา ดูแลนักเรียนสอบโอเน็ต</t>
  </si>
  <si>
    <t xml:space="preserve">ค่าไฟฟ้าเดือนมีนาคม 2561 </t>
  </si>
  <si>
    <t xml:space="preserve">ค่าไฟฟ้าเดือนกุมภาพันธ์ 2561 </t>
  </si>
  <si>
    <t>ค่าป้ายไวนิล</t>
  </si>
  <si>
    <t>ค่าใช้จ่ายเดินทางไปราชการนายสกุณ แก้วพิกุล สัมมนา สบมท.</t>
  </si>
  <si>
    <t>ค่าใช้จ่ายเดินทางไปราชการนายพณาไพร ทนงค์ อบรมการเงิน</t>
  </si>
  <si>
    <t>เงินสดสำรองในมือ</t>
  </si>
  <si>
    <t>โครงการทัศนศึกษา แหล่งเรียนรู้</t>
  </si>
  <si>
    <t>โครงการเข้าค่ายลูกเสือ-เนตรนารี-ยุวกาชาด</t>
  </si>
  <si>
    <t>โครงการสัปดาห์วิชาการ</t>
  </si>
  <si>
    <t>โครงการโรงเรียนมาตรฐานคุณธรรม-จริยธรรม</t>
  </si>
  <si>
    <t>ก 09</t>
  </si>
  <si>
    <t>โครงการปรับพ้นฐานนักเรียน</t>
  </si>
  <si>
    <t>ก 02 โครงการทัศนศึกษา-แหล่งเรียนรู้</t>
  </si>
  <si>
    <t>ก 03 โครงการเข้าค่ายลูกเสือ-เนตรนารี-ยุวกาชาด</t>
  </si>
  <si>
    <t>ก 05 โครงการสัปดาห์วิชาการ</t>
  </si>
  <si>
    <t>ก 07 โครงการโรงเรียนมาตรฐานคุณธรรม-จริยธรรม</t>
  </si>
  <si>
    <t>ก 09 โครงการปรับพื้นฐานนักเรียน ม.1,ม.4</t>
  </si>
  <si>
    <t>ค่าปากกาไวท์บอร์ด การเรียนการสอน กลุ่มสาระคณิตศาสตร์</t>
  </si>
  <si>
    <t>ค่าจ้างเหมาบริการประจำเดือนมีนาคม 2561 นายชัยชนะ อนุญาหงษ์</t>
  </si>
  <si>
    <t>ค่าจ้างเหมาบริการประจำเดือนมีนาคม 2561 นายธยัท อนุญาหงษ์</t>
  </si>
  <si>
    <t>กลุ่มงานบริหารวิชาการ</t>
  </si>
  <si>
    <t>รวมกลุ่มงานบริหารวิชาการ</t>
  </si>
  <si>
    <t>รวมกลุ่มงานบริหารทั่วไป</t>
  </si>
  <si>
    <t>รวมกลุ่มงานกิจการนักเรียน</t>
  </si>
  <si>
    <t>รวมกลุ่มงานบริหารงบประมาณ</t>
  </si>
  <si>
    <t>รวมกลุ่มงานบริหารบุคคล</t>
  </si>
  <si>
    <t>รวมงบพัฒนาผู้เรียน</t>
  </si>
  <si>
    <t>กลุ่มงานบริหารทั่วไป</t>
  </si>
  <si>
    <t>กลุ่มงานกิจการนักเรียน</t>
  </si>
  <si>
    <t>กลุ่มงานบริหารงบประมาณ</t>
  </si>
  <si>
    <t>กลุ่มงานบริหารบุคคล</t>
  </si>
  <si>
    <t>งบกิจกรรมพัฒนาผู้เรียน</t>
  </si>
  <si>
    <t>ค่าใช้จ่ายไปราชการนายบรรเทิง อนุญาหงษ์ แข่งกีฬาจังหวัด</t>
  </si>
  <si>
    <t>สรุปรายจ่าย ปีการศึกษา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</si>
</sst>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[$-101041E]d\ mmm\ yy;@"/>
    <numFmt numFmtId="166" formatCode="_-* #,##0_-;\-* #,##0_-;_-* &quot;-&quot;??_-;_-@_-"/>
  </numFmts>
  <fonts count="12" x14ac:knownFonts="1">
    <font>
      <sz val="10"/>
      <name val="Arial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b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8"/>
      <name val="Angsana New"/>
      <family val="1"/>
    </font>
    <font>
      <sz val="14"/>
      <color theme="1"/>
      <name val="Angsana New"/>
      <family val="1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114">
    <xf numFmtId="0" fontId="0" fillId="0" borderId="0" xfId="0"/>
    <xf numFmtId="0" fontId="2" fillId="0" borderId="1" xfId="0" applyFont="1" applyBorder="1"/>
    <xf numFmtId="0" fontId="2" fillId="0" borderId="0" xfId="4" applyFont="1"/>
    <xf numFmtId="43" fontId="2" fillId="0" borderId="0" xfId="4" applyNumberFormat="1" applyFont="1"/>
    <xf numFmtId="164" fontId="2" fillId="0" borderId="0" xfId="4" applyNumberFormat="1" applyFont="1"/>
    <xf numFmtId="43" fontId="3" fillId="0" borderId="0" xfId="3" applyFont="1" applyBorder="1"/>
    <xf numFmtId="0" fontId="2" fillId="0" borderId="0" xfId="4" applyFont="1" applyAlignment="1">
      <alignment horizontal="center"/>
    </xf>
    <xf numFmtId="165" fontId="2" fillId="0" borderId="0" xfId="4" applyNumberFormat="1" applyFont="1" applyBorder="1" applyAlignment="1">
      <alignment horizontal="center"/>
    </xf>
    <xf numFmtId="43" fontId="2" fillId="0" borderId="0" xfId="3" applyFont="1" applyBorder="1"/>
    <xf numFmtId="43" fontId="2" fillId="0" borderId="0" xfId="3" applyFont="1" applyFill="1" applyBorder="1"/>
    <xf numFmtId="165" fontId="2" fillId="0" borderId="1" xfId="4" applyNumberFormat="1" applyFont="1" applyBorder="1" applyAlignment="1">
      <alignment horizontal="center"/>
    </xf>
    <xf numFmtId="43" fontId="2" fillId="0" borderId="1" xfId="3" applyFont="1" applyBorder="1"/>
    <xf numFmtId="43" fontId="2" fillId="0" borderId="1" xfId="3" applyFont="1" applyFill="1" applyBorder="1"/>
    <xf numFmtId="0" fontId="2" fillId="0" borderId="0" xfId="4" applyFont="1" applyBorder="1"/>
    <xf numFmtId="165" fontId="2" fillId="0" borderId="1" xfId="4" applyNumberFormat="1" applyFont="1" applyFill="1" applyBorder="1" applyAlignment="1">
      <alignment horizontal="center"/>
    </xf>
    <xf numFmtId="0" fontId="3" fillId="0" borderId="0" xfId="4" applyFont="1" applyAlignment="1">
      <alignment horizontal="right"/>
    </xf>
    <xf numFmtId="166" fontId="3" fillId="0" borderId="0" xfId="1" applyNumberFormat="1" applyFont="1" applyAlignment="1">
      <alignment horizontal="center"/>
    </xf>
    <xf numFmtId="166" fontId="3" fillId="0" borderId="1" xfId="3" applyNumberFormat="1" applyFont="1" applyBorder="1" applyAlignment="1">
      <alignment horizontal="center"/>
    </xf>
    <xf numFmtId="166" fontId="3" fillId="0" borderId="1" xfId="3" applyNumberFormat="1" applyFont="1" applyFill="1" applyBorder="1" applyAlignment="1">
      <alignment horizontal="center"/>
    </xf>
    <xf numFmtId="165" fontId="2" fillId="0" borderId="1" xfId="4" applyNumberFormat="1" applyFont="1" applyBorder="1" applyAlignment="1">
      <alignment horizontal="left"/>
    </xf>
    <xf numFmtId="43" fontId="2" fillId="0" borderId="1" xfId="3" applyFont="1" applyBorder="1" applyAlignment="1">
      <alignment horizontal="left"/>
    </xf>
    <xf numFmtId="0" fontId="2" fillId="0" borderId="1" xfId="4" applyFont="1" applyBorder="1"/>
    <xf numFmtId="0" fontId="2" fillId="0" borderId="0" xfId="0" applyFont="1"/>
    <xf numFmtId="43" fontId="2" fillId="0" borderId="0" xfId="1" applyFont="1" applyAlignment="1">
      <alignment horizontal="right" vertical="top"/>
    </xf>
    <xf numFmtId="43" fontId="3" fillId="0" borderId="1" xfId="3" applyFont="1" applyBorder="1"/>
    <xf numFmtId="165" fontId="3" fillId="0" borderId="0" xfId="4" applyNumberFormat="1" applyFont="1" applyBorder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0" fontId="2" fillId="0" borderId="1" xfId="4" applyFont="1" applyBorder="1" applyAlignment="1">
      <alignment horizontal="center"/>
    </xf>
    <xf numFmtId="43" fontId="2" fillId="0" borderId="0" xfId="3" applyFont="1" applyBorder="1" applyAlignment="1">
      <alignment horizontal="left"/>
    </xf>
    <xf numFmtId="0" fontId="6" fillId="0" borderId="0" xfId="0" applyFont="1"/>
    <xf numFmtId="43" fontId="6" fillId="0" borderId="0" xfId="1" applyFont="1" applyAlignment="1">
      <alignment horizontal="right" vertical="top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43" fontId="6" fillId="0" borderId="0" xfId="1" applyFont="1" applyFill="1" applyAlignment="1">
      <alignment horizontal="right" vertical="top"/>
    </xf>
    <xf numFmtId="2" fontId="2" fillId="0" borderId="0" xfId="1" applyNumberFormat="1" applyFont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right" vertical="top"/>
    </xf>
    <xf numFmtId="0" fontId="6" fillId="0" borderId="1" xfId="0" applyFont="1" applyBorder="1"/>
    <xf numFmtId="0" fontId="6" fillId="0" borderId="1" xfId="0" applyFont="1" applyFill="1" applyBorder="1"/>
    <xf numFmtId="43" fontId="6" fillId="0" borderId="1" xfId="1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center"/>
    </xf>
    <xf numFmtId="43" fontId="6" fillId="0" borderId="1" xfId="1" applyFont="1" applyBorder="1" applyAlignment="1">
      <alignment horizontal="right" vertical="top"/>
    </xf>
    <xf numFmtId="3" fontId="2" fillId="0" borderId="1" xfId="0" applyNumberFormat="1" applyFont="1" applyBorder="1" applyAlignment="1">
      <alignment vertical="center" shrinkToFit="1"/>
    </xf>
    <xf numFmtId="3" fontId="2" fillId="0" borderId="1" xfId="1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 shrinkToFit="1"/>
    </xf>
    <xf numFmtId="3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2" fontId="2" fillId="0" borderId="1" xfId="1" applyNumberFormat="1" applyFont="1" applyBorder="1" applyAlignment="1">
      <alignment horizontal="right" vertical="top"/>
    </xf>
    <xf numFmtId="0" fontId="8" fillId="0" borderId="1" xfId="0" applyFont="1" applyBorder="1"/>
    <xf numFmtId="43" fontId="5" fillId="2" borderId="0" xfId="4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3" fontId="2" fillId="0" borderId="5" xfId="0" applyNumberFormat="1" applyFont="1" applyBorder="1" applyAlignment="1">
      <alignment horizontal="left" vertical="center" shrinkToFit="1"/>
    </xf>
    <xf numFmtId="3" fontId="2" fillId="0" borderId="5" xfId="1" applyNumberFormat="1" applyFont="1" applyBorder="1" applyAlignment="1">
      <alignment horizontal="center" vertical="center"/>
    </xf>
    <xf numFmtId="0" fontId="2" fillId="0" borderId="5" xfId="0" applyFont="1" applyBorder="1"/>
    <xf numFmtId="3" fontId="2" fillId="0" borderId="5" xfId="0" applyNumberFormat="1" applyFont="1" applyBorder="1"/>
    <xf numFmtId="0" fontId="2" fillId="0" borderId="0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left" vertical="center"/>
    </xf>
    <xf numFmtId="3" fontId="2" fillId="0" borderId="0" xfId="0" applyNumberFormat="1" applyFont="1" applyBorder="1" applyAlignment="1">
      <alignment horizontal="center" vertical="center"/>
    </xf>
    <xf numFmtId="15" fontId="9" fillId="0" borderId="1" xfId="0" applyNumberFormat="1" applyFont="1" applyFill="1" applyBorder="1" applyAlignment="1">
      <alignment horizontal="center"/>
    </xf>
    <xf numFmtId="0" fontId="9" fillId="0" borderId="1" xfId="0" applyFont="1" applyBorder="1"/>
    <xf numFmtId="166" fontId="9" fillId="0" borderId="1" xfId="1" applyNumberFormat="1" applyFont="1" applyBorder="1" applyAlignment="1">
      <alignment vertical="center"/>
    </xf>
    <xf numFmtId="15" fontId="9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6" fillId="0" borderId="0" xfId="0" applyFont="1" applyAlignment="1">
      <alignment horizontal="center"/>
    </xf>
    <xf numFmtId="166" fontId="6" fillId="0" borderId="0" xfId="1" applyNumberFormat="1" applyFont="1" applyAlignment="1">
      <alignment vertical="center"/>
    </xf>
    <xf numFmtId="166" fontId="9" fillId="0" borderId="1" xfId="1" applyNumberFormat="1" applyFont="1" applyBorder="1" applyAlignment="1">
      <alignment horizontal="right" vertical="top"/>
    </xf>
    <xf numFmtId="0" fontId="3" fillId="0" borderId="1" xfId="4" applyFont="1" applyBorder="1" applyAlignment="1">
      <alignment horizontal="center" vertical="center"/>
    </xf>
    <xf numFmtId="166" fontId="3" fillId="0" borderId="1" xfId="3" applyNumberFormat="1" applyFont="1" applyBorder="1"/>
    <xf numFmtId="0" fontId="11" fillId="0" borderId="1" xfId="0" applyFont="1" applyBorder="1"/>
    <xf numFmtId="3" fontId="11" fillId="0" borderId="1" xfId="1" applyNumberFormat="1" applyFont="1" applyBorder="1" applyAlignment="1">
      <alignment horizontal="center" vertical="center"/>
    </xf>
    <xf numFmtId="3" fontId="11" fillId="0" borderId="1" xfId="0" applyNumberFormat="1" applyFont="1" applyBorder="1"/>
    <xf numFmtId="3" fontId="11" fillId="0" borderId="1" xfId="0" applyNumberFormat="1" applyFont="1" applyBorder="1" applyAlignment="1">
      <alignment vertical="center" shrinkToFit="1"/>
    </xf>
    <xf numFmtId="3" fontId="11" fillId="0" borderId="1" xfId="0" applyNumberFormat="1" applyFont="1" applyBorder="1" applyAlignment="1">
      <alignment horizontal="left" vertical="center"/>
    </xf>
    <xf numFmtId="3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left" vertical="center" shrinkToFit="1"/>
    </xf>
    <xf numFmtId="3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left"/>
    </xf>
    <xf numFmtId="0" fontId="3" fillId="0" borderId="1" xfId="4" applyFont="1" applyBorder="1" applyAlignment="1">
      <alignment horizontal="center" vertical="center"/>
    </xf>
    <xf numFmtId="0" fontId="3" fillId="0" borderId="4" xfId="4" applyFont="1" applyBorder="1" applyAlignment="1">
      <alignment horizontal="center" vertical="center"/>
    </xf>
    <xf numFmtId="43" fontId="9" fillId="0" borderId="1" xfId="1" applyFont="1" applyBorder="1" applyAlignment="1">
      <alignment horizontal="right" vertical="top"/>
    </xf>
    <xf numFmtId="0" fontId="11" fillId="0" borderId="1" xfId="0" applyFont="1" applyBorder="1" applyAlignment="1">
      <alignment horizontal="center"/>
    </xf>
    <xf numFmtId="3" fontId="11" fillId="0" borderId="1" xfId="0" applyNumberFormat="1" applyFont="1" applyBorder="1" applyAlignment="1">
      <alignment horizontal="left"/>
    </xf>
    <xf numFmtId="3" fontId="11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3" fillId="0" borderId="1" xfId="0" applyNumberFormat="1" applyFont="1" applyBorder="1"/>
    <xf numFmtId="3" fontId="5" fillId="0" borderId="1" xfId="0" applyNumberFormat="1" applyFont="1" applyBorder="1"/>
    <xf numFmtId="166" fontId="11" fillId="0" borderId="1" xfId="0" applyNumberFormat="1" applyFont="1" applyBorder="1"/>
    <xf numFmtId="1" fontId="11" fillId="0" borderId="1" xfId="0" applyNumberFormat="1" applyFont="1" applyBorder="1"/>
    <xf numFmtId="0" fontId="3" fillId="0" borderId="1" xfId="4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4" applyFont="1" applyBorder="1" applyAlignment="1">
      <alignment horizontal="center"/>
    </xf>
    <xf numFmtId="0" fontId="3" fillId="0" borderId="1" xfId="4" applyFont="1" applyBorder="1" applyAlignment="1">
      <alignment horizontal="center" vertical="center"/>
    </xf>
    <xf numFmtId="165" fontId="3" fillId="0" borderId="3" xfId="4" applyNumberFormat="1" applyFont="1" applyBorder="1" applyAlignment="1">
      <alignment horizontal="center"/>
    </xf>
    <xf numFmtId="165" fontId="3" fillId="0" borderId="2" xfId="4" applyNumberFormat="1" applyFont="1" applyBorder="1" applyAlignment="1">
      <alignment horizontal="center"/>
    </xf>
    <xf numFmtId="165" fontId="3" fillId="0" borderId="1" xfId="4" applyNumberFormat="1" applyFont="1" applyBorder="1" applyAlignment="1">
      <alignment horizontal="center"/>
    </xf>
    <xf numFmtId="0" fontId="3" fillId="0" borderId="4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7" fillId="0" borderId="0" xfId="4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เครื่องหมายจุลภาค 2" xfId="2"/>
    <cellStyle name="เครื่องหมายจุลภาค 3" xfId="3"/>
    <cellStyle name="ปกติ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zoomScale="110" zoomScaleNormal="110" workbookViewId="0">
      <selection activeCell="H10" sqref="H10"/>
    </sheetView>
  </sheetViews>
  <sheetFormatPr defaultColWidth="9.109375" defaultRowHeight="23.15" x14ac:dyDescent="0.55000000000000004"/>
  <cols>
    <col min="1" max="1" width="5.44140625" style="22" customWidth="1"/>
    <col min="2" max="2" width="49.5546875" style="22" customWidth="1"/>
    <col min="3" max="3" width="9.5546875" style="22" customWidth="1"/>
    <col min="4" max="4" width="11.109375" style="22" customWidth="1"/>
    <col min="5" max="5" width="8.88671875" style="22" customWidth="1"/>
    <col min="6" max="6" width="2" style="22" customWidth="1"/>
    <col min="7" max="7" width="7.109375" style="22" customWidth="1"/>
    <col min="8" max="8" width="43.6640625" style="22" customWidth="1"/>
    <col min="9" max="9" width="9.109375" style="22"/>
    <col min="10" max="10" width="9.77734375" style="22" customWidth="1"/>
    <col min="11" max="16384" width="9.109375" style="22"/>
  </cols>
  <sheetData>
    <row r="1" spans="1:5" ht="26.4" x14ac:dyDescent="0.65">
      <c r="A1" s="101" t="s">
        <v>654</v>
      </c>
      <c r="B1" s="101"/>
      <c r="C1" s="101"/>
      <c r="D1" s="101"/>
      <c r="E1" s="101"/>
    </row>
    <row r="2" spans="1:5" ht="21.05" customHeight="1" x14ac:dyDescent="0.6">
      <c r="A2" s="49"/>
      <c r="B2" s="49" t="s">
        <v>103</v>
      </c>
      <c r="C2" s="49" t="s">
        <v>104</v>
      </c>
      <c r="D2" s="49" t="s">
        <v>105</v>
      </c>
      <c r="E2" s="49" t="s">
        <v>106</v>
      </c>
    </row>
    <row r="3" spans="1:5" ht="19.95" customHeight="1" x14ac:dyDescent="0.55000000000000004">
      <c r="A3" s="77" t="s">
        <v>80</v>
      </c>
      <c r="B3" s="77" t="s">
        <v>134</v>
      </c>
      <c r="C3" s="78">
        <v>60000</v>
      </c>
      <c r="D3" s="77">
        <f>วิชาการ!C33</f>
        <v>82859</v>
      </c>
      <c r="E3" s="79">
        <f>C3-D3</f>
        <v>-22859</v>
      </c>
    </row>
    <row r="4" spans="1:5" ht="19.95" customHeight="1" x14ac:dyDescent="0.55000000000000004">
      <c r="A4" s="77" t="s">
        <v>81</v>
      </c>
      <c r="B4" s="80" t="s">
        <v>123</v>
      </c>
      <c r="C4" s="78">
        <v>30000</v>
      </c>
      <c r="D4" s="77">
        <f>วิชาการ!C47</f>
        <v>30040</v>
      </c>
      <c r="E4" s="79">
        <f t="shared" ref="E4:E25" si="0">C4-D4</f>
        <v>-40</v>
      </c>
    </row>
    <row r="5" spans="1:5" ht="19.95" customHeight="1" x14ac:dyDescent="0.55000000000000004">
      <c r="A5" s="1" t="s">
        <v>82</v>
      </c>
      <c r="B5" s="43" t="s">
        <v>125</v>
      </c>
      <c r="C5" s="45">
        <v>12000</v>
      </c>
      <c r="D5" s="1">
        <f>วิชาการ!C60</f>
        <v>4234</v>
      </c>
      <c r="E5" s="50">
        <f t="shared" si="0"/>
        <v>7766</v>
      </c>
    </row>
    <row r="6" spans="1:5" ht="19.95" customHeight="1" x14ac:dyDescent="0.55000000000000004">
      <c r="A6" s="1" t="s">
        <v>83</v>
      </c>
      <c r="B6" s="43" t="s">
        <v>126</v>
      </c>
      <c r="C6" s="44">
        <v>20000</v>
      </c>
      <c r="D6" s="1">
        <f>วิชาการ!C75</f>
        <v>0</v>
      </c>
      <c r="E6" s="50">
        <f t="shared" si="0"/>
        <v>20000</v>
      </c>
    </row>
    <row r="7" spans="1:5" ht="19.95" customHeight="1" x14ac:dyDescent="0.55000000000000004">
      <c r="A7" s="1" t="s">
        <v>84</v>
      </c>
      <c r="B7" s="43" t="s">
        <v>128</v>
      </c>
      <c r="C7" s="44">
        <v>20000</v>
      </c>
      <c r="D7" s="1">
        <f>วิชาการ!C89</f>
        <v>14716</v>
      </c>
      <c r="E7" s="50">
        <f t="shared" si="0"/>
        <v>5284</v>
      </c>
    </row>
    <row r="8" spans="1:5" ht="19.95" customHeight="1" x14ac:dyDescent="0.55000000000000004">
      <c r="A8" s="77" t="s">
        <v>85</v>
      </c>
      <c r="B8" s="80" t="s">
        <v>129</v>
      </c>
      <c r="C8" s="78">
        <v>16000</v>
      </c>
      <c r="D8" s="77">
        <f>วิชาการ!C105</f>
        <v>16405</v>
      </c>
      <c r="E8" s="79">
        <f t="shared" si="0"/>
        <v>-405</v>
      </c>
    </row>
    <row r="9" spans="1:5" ht="19.95" customHeight="1" x14ac:dyDescent="0.55000000000000004">
      <c r="A9" s="1" t="s">
        <v>86</v>
      </c>
      <c r="B9" s="47" t="s">
        <v>127</v>
      </c>
      <c r="C9" s="45">
        <v>13000</v>
      </c>
      <c r="D9" s="1">
        <f>วิชาการ!C122</f>
        <v>9400</v>
      </c>
      <c r="E9" s="50">
        <f t="shared" si="0"/>
        <v>3600</v>
      </c>
    </row>
    <row r="10" spans="1:5" ht="19.95" customHeight="1" x14ac:dyDescent="0.55000000000000004">
      <c r="A10" s="1" t="s">
        <v>87</v>
      </c>
      <c r="B10" s="43" t="s">
        <v>133</v>
      </c>
      <c r="C10" s="44">
        <v>30000</v>
      </c>
      <c r="D10" s="1">
        <f>วิชาการ!C140</f>
        <v>9855</v>
      </c>
      <c r="E10" s="50">
        <f t="shared" si="0"/>
        <v>20145</v>
      </c>
    </row>
    <row r="11" spans="1:5" ht="19.95" customHeight="1" x14ac:dyDescent="0.55000000000000004">
      <c r="A11" s="1" t="s">
        <v>88</v>
      </c>
      <c r="B11" s="48" t="s">
        <v>131</v>
      </c>
      <c r="C11" s="44">
        <v>20000</v>
      </c>
      <c r="D11" s="1">
        <f>วิชาการ!C158</f>
        <v>5000</v>
      </c>
      <c r="E11" s="50">
        <f t="shared" si="0"/>
        <v>15000</v>
      </c>
    </row>
    <row r="12" spans="1:5" ht="19.95" customHeight="1" x14ac:dyDescent="0.55000000000000004">
      <c r="A12" s="1" t="s">
        <v>89</v>
      </c>
      <c r="B12" s="48" t="s">
        <v>135</v>
      </c>
      <c r="C12" s="44">
        <v>16000</v>
      </c>
      <c r="D12" s="1">
        <f>วิชาการ!C172</f>
        <v>0</v>
      </c>
      <c r="E12" s="50">
        <f t="shared" si="0"/>
        <v>16000</v>
      </c>
    </row>
    <row r="13" spans="1:5" ht="19.95" customHeight="1" x14ac:dyDescent="0.55000000000000004">
      <c r="A13" s="77" t="s">
        <v>90</v>
      </c>
      <c r="B13" s="81" t="s">
        <v>187</v>
      </c>
      <c r="C13" s="82">
        <v>40000</v>
      </c>
      <c r="D13" s="77">
        <f>วิชาการ!C191</f>
        <v>165288</v>
      </c>
      <c r="E13" s="79">
        <f t="shared" si="0"/>
        <v>-125288</v>
      </c>
    </row>
    <row r="14" spans="1:5" ht="19.95" customHeight="1" x14ac:dyDescent="0.55000000000000004">
      <c r="A14" s="77" t="s">
        <v>91</v>
      </c>
      <c r="B14" s="83" t="s">
        <v>137</v>
      </c>
      <c r="C14" s="78">
        <v>5000</v>
      </c>
      <c r="D14" s="77">
        <f>วิชาการ!C205</f>
        <v>5019</v>
      </c>
      <c r="E14" s="79">
        <f t="shared" si="0"/>
        <v>-19</v>
      </c>
    </row>
    <row r="15" spans="1:5" ht="19.95" customHeight="1" x14ac:dyDescent="0.55000000000000004">
      <c r="A15" s="1" t="s">
        <v>92</v>
      </c>
      <c r="B15" s="1" t="s">
        <v>188</v>
      </c>
      <c r="C15" s="44">
        <v>10000</v>
      </c>
      <c r="D15" s="1">
        <f>วิชาการ!C219</f>
        <v>0</v>
      </c>
      <c r="E15" s="50">
        <f t="shared" si="0"/>
        <v>10000</v>
      </c>
    </row>
    <row r="16" spans="1:5" ht="19.95" customHeight="1" x14ac:dyDescent="0.55000000000000004">
      <c r="A16" s="1" t="s">
        <v>93</v>
      </c>
      <c r="B16" s="48" t="s">
        <v>189</v>
      </c>
      <c r="C16" s="44">
        <v>8000</v>
      </c>
      <c r="D16" s="1">
        <f>วิชาการ!C233</f>
        <v>0</v>
      </c>
      <c r="E16" s="50">
        <f t="shared" si="0"/>
        <v>8000</v>
      </c>
    </row>
    <row r="17" spans="1:5" ht="19.95" customHeight="1" x14ac:dyDescent="0.55000000000000004">
      <c r="A17" s="1" t="s">
        <v>94</v>
      </c>
      <c r="B17" s="48" t="s">
        <v>190</v>
      </c>
      <c r="C17" s="44">
        <v>20000</v>
      </c>
      <c r="D17" s="1">
        <f>วิชาการ!C247</f>
        <v>0</v>
      </c>
      <c r="E17" s="50">
        <f t="shared" si="0"/>
        <v>20000</v>
      </c>
    </row>
    <row r="18" spans="1:5" ht="19.95" customHeight="1" x14ac:dyDescent="0.55000000000000004">
      <c r="A18" s="1" t="s">
        <v>95</v>
      </c>
      <c r="B18" s="46" t="s">
        <v>191</v>
      </c>
      <c r="C18" s="44">
        <v>40000</v>
      </c>
      <c r="D18" s="1">
        <f>วิชาการ!C252</f>
        <v>40000</v>
      </c>
      <c r="E18" s="50">
        <f t="shared" si="0"/>
        <v>0</v>
      </c>
    </row>
    <row r="19" spans="1:5" ht="19.95" customHeight="1" x14ac:dyDescent="0.55000000000000004">
      <c r="A19" s="1" t="s">
        <v>96</v>
      </c>
      <c r="B19" s="46" t="s">
        <v>192</v>
      </c>
      <c r="C19" s="44">
        <v>10000</v>
      </c>
      <c r="D19" s="1">
        <f>วิชาการ!C278</f>
        <v>0</v>
      </c>
      <c r="E19" s="50">
        <f t="shared" si="0"/>
        <v>10000</v>
      </c>
    </row>
    <row r="20" spans="1:5" ht="19.95" customHeight="1" x14ac:dyDescent="0.55000000000000004">
      <c r="A20" s="77" t="s">
        <v>97</v>
      </c>
      <c r="B20" s="84" t="s">
        <v>193</v>
      </c>
      <c r="C20" s="78">
        <v>18000</v>
      </c>
      <c r="D20" s="77">
        <f>วิชาการ!C292</f>
        <v>28680</v>
      </c>
      <c r="E20" s="79">
        <f t="shared" si="0"/>
        <v>-10680</v>
      </c>
    </row>
    <row r="21" spans="1:5" ht="19.95" customHeight="1" x14ac:dyDescent="0.55000000000000004">
      <c r="A21" s="1" t="s">
        <v>98</v>
      </c>
      <c r="B21" s="46" t="s">
        <v>194</v>
      </c>
      <c r="C21" s="44">
        <v>2000</v>
      </c>
      <c r="D21" s="1">
        <f>วิชาการ!C308</f>
        <v>0</v>
      </c>
      <c r="E21" s="50">
        <f t="shared" si="0"/>
        <v>2000</v>
      </c>
    </row>
    <row r="22" spans="1:5" ht="19.95" customHeight="1" x14ac:dyDescent="0.55000000000000004">
      <c r="A22" s="1" t="s">
        <v>99</v>
      </c>
      <c r="B22" s="46" t="s">
        <v>151</v>
      </c>
      <c r="C22" s="44">
        <v>40000</v>
      </c>
      <c r="D22" s="1">
        <f>วิชาการ!C334</f>
        <v>34605</v>
      </c>
      <c r="E22" s="50">
        <f t="shared" si="0"/>
        <v>5395</v>
      </c>
    </row>
    <row r="23" spans="1:5" ht="19.95" customHeight="1" x14ac:dyDescent="0.55000000000000004">
      <c r="A23" s="1" t="s">
        <v>100</v>
      </c>
      <c r="B23" s="48" t="s">
        <v>153</v>
      </c>
      <c r="C23" s="44">
        <v>26000</v>
      </c>
      <c r="D23" s="1">
        <f>วิชาการ!C352</f>
        <v>10502</v>
      </c>
      <c r="E23" s="50">
        <f t="shared" si="0"/>
        <v>15498</v>
      </c>
    </row>
    <row r="24" spans="1:5" ht="19.95" customHeight="1" x14ac:dyDescent="0.55000000000000004">
      <c r="A24" s="1" t="s">
        <v>101</v>
      </c>
      <c r="B24" s="48" t="s">
        <v>154</v>
      </c>
      <c r="C24" s="44">
        <v>16000</v>
      </c>
      <c r="D24" s="1">
        <f>วิชาการ!C364</f>
        <v>11966</v>
      </c>
      <c r="E24" s="50">
        <f t="shared" si="0"/>
        <v>4034</v>
      </c>
    </row>
    <row r="25" spans="1:5" ht="19.95" customHeight="1" x14ac:dyDescent="0.55000000000000004">
      <c r="A25" s="1" t="s">
        <v>102</v>
      </c>
      <c r="B25" s="48" t="s">
        <v>150</v>
      </c>
      <c r="C25" s="45">
        <v>3000</v>
      </c>
      <c r="D25" s="1">
        <f>วิชาการ!C382</f>
        <v>500</v>
      </c>
      <c r="E25" s="50">
        <f t="shared" si="0"/>
        <v>2500</v>
      </c>
    </row>
    <row r="26" spans="1:5" ht="21.05" customHeight="1" x14ac:dyDescent="0.6">
      <c r="A26" s="99" t="s">
        <v>1</v>
      </c>
      <c r="B26" s="100"/>
      <c r="C26" s="94">
        <f>SUM(C3:C25)</f>
        <v>475000</v>
      </c>
      <c r="D26" s="94">
        <f>SUM(D3:D25)</f>
        <v>469069</v>
      </c>
      <c r="E26" s="94">
        <f>SUM(E3:E25)</f>
        <v>5931</v>
      </c>
    </row>
    <row r="27" spans="1:5" ht="29.6" customHeight="1" x14ac:dyDescent="0.65">
      <c r="A27" s="101" t="s">
        <v>661</v>
      </c>
      <c r="B27" s="101"/>
      <c r="C27" s="101"/>
      <c r="D27" s="101"/>
      <c r="E27" s="101"/>
    </row>
    <row r="28" spans="1:5" ht="19.95" customHeight="1" x14ac:dyDescent="0.6">
      <c r="A28" s="64" t="s">
        <v>222</v>
      </c>
      <c r="B28" s="49" t="s">
        <v>103</v>
      </c>
      <c r="C28" s="49" t="s">
        <v>104</v>
      </c>
      <c r="D28" s="49" t="s">
        <v>105</v>
      </c>
      <c r="E28" s="49" t="s">
        <v>106</v>
      </c>
    </row>
    <row r="29" spans="1:5" ht="19.95" customHeight="1" x14ac:dyDescent="0.55000000000000004">
      <c r="A29" s="89" t="s">
        <v>107</v>
      </c>
      <c r="B29" s="83" t="s">
        <v>213</v>
      </c>
      <c r="C29" s="78">
        <v>50000</v>
      </c>
      <c r="D29" s="77">
        <f>บริหารทั่วไป!C3</f>
        <v>50990</v>
      </c>
      <c r="E29" s="79">
        <f t="shared" ref="E29:E36" si="1">C29-D29</f>
        <v>-990</v>
      </c>
    </row>
    <row r="30" spans="1:5" ht="19.95" customHeight="1" x14ac:dyDescent="0.55000000000000004">
      <c r="A30" s="89" t="s">
        <v>108</v>
      </c>
      <c r="B30" s="83" t="s">
        <v>214</v>
      </c>
      <c r="C30" s="78">
        <v>2000</v>
      </c>
      <c r="D30" s="77">
        <f>บริหารทั่วไป!C19</f>
        <v>6680</v>
      </c>
      <c r="E30" s="79">
        <f t="shared" si="1"/>
        <v>-4680</v>
      </c>
    </row>
    <row r="31" spans="1:5" ht="19.95" customHeight="1" x14ac:dyDescent="0.55000000000000004">
      <c r="A31" s="89" t="s">
        <v>109</v>
      </c>
      <c r="B31" s="83" t="s">
        <v>140</v>
      </c>
      <c r="C31" s="78">
        <v>10000</v>
      </c>
      <c r="D31" s="77">
        <f>บริหารทั่วไป!C32</f>
        <v>20300</v>
      </c>
      <c r="E31" s="79">
        <f t="shared" si="1"/>
        <v>-10300</v>
      </c>
    </row>
    <row r="32" spans="1:5" ht="19.95" customHeight="1" x14ac:dyDescent="0.55000000000000004">
      <c r="A32" s="89" t="s">
        <v>110</v>
      </c>
      <c r="B32" s="81" t="s">
        <v>149</v>
      </c>
      <c r="C32" s="78">
        <v>75000</v>
      </c>
      <c r="D32" s="96">
        <f>บริหารทั่วไป!C45+น้ำมันแก้ส!C55</f>
        <v>94590</v>
      </c>
      <c r="E32" s="79">
        <f t="shared" si="1"/>
        <v>-19590</v>
      </c>
    </row>
    <row r="33" spans="1:5" ht="19.95" customHeight="1" x14ac:dyDescent="0.55000000000000004">
      <c r="A33" s="89" t="s">
        <v>111</v>
      </c>
      <c r="B33" s="81" t="s">
        <v>145</v>
      </c>
      <c r="C33" s="78">
        <v>2000</v>
      </c>
      <c r="D33" s="77">
        <f>บริหารทั่วไป!C104</f>
        <v>4456</v>
      </c>
      <c r="E33" s="79">
        <f t="shared" si="1"/>
        <v>-2456</v>
      </c>
    </row>
    <row r="34" spans="1:5" ht="19.95" customHeight="1" x14ac:dyDescent="0.55000000000000004">
      <c r="A34" s="51" t="s">
        <v>112</v>
      </c>
      <c r="B34" s="47" t="s">
        <v>143</v>
      </c>
      <c r="C34" s="44">
        <v>17500</v>
      </c>
      <c r="D34" s="1">
        <f>บริหารทั่วไป!C117</f>
        <v>6608</v>
      </c>
      <c r="E34" s="50">
        <f t="shared" si="1"/>
        <v>10892</v>
      </c>
    </row>
    <row r="35" spans="1:5" ht="19.95" customHeight="1" x14ac:dyDescent="0.55000000000000004">
      <c r="A35" s="51" t="s">
        <v>113</v>
      </c>
      <c r="B35" s="47" t="s">
        <v>146</v>
      </c>
      <c r="C35" s="44">
        <v>10000</v>
      </c>
      <c r="D35" s="1">
        <f>บริหารทั่วไป!C131</f>
        <v>3545</v>
      </c>
      <c r="E35" s="50">
        <f t="shared" si="1"/>
        <v>6455</v>
      </c>
    </row>
    <row r="36" spans="1:5" ht="19.95" customHeight="1" x14ac:dyDescent="0.55000000000000004">
      <c r="A36" s="51" t="s">
        <v>114</v>
      </c>
      <c r="B36" s="47" t="s">
        <v>148</v>
      </c>
      <c r="C36" s="44">
        <v>0</v>
      </c>
      <c r="D36" s="1">
        <f>บริหารทั่วไป!C145</f>
        <v>0</v>
      </c>
      <c r="E36" s="50">
        <f t="shared" si="1"/>
        <v>0</v>
      </c>
    </row>
    <row r="37" spans="1:5" ht="21.05" customHeight="1" x14ac:dyDescent="0.6">
      <c r="A37" s="102" t="s">
        <v>1</v>
      </c>
      <c r="B37" s="103"/>
      <c r="C37" s="95">
        <f>SUM(C29:C36)</f>
        <v>166500</v>
      </c>
      <c r="D37" s="95">
        <f t="shared" ref="D37:E37" si="2">SUM(D29:D36)</f>
        <v>187169</v>
      </c>
      <c r="E37" s="95">
        <f t="shared" si="2"/>
        <v>-20669</v>
      </c>
    </row>
    <row r="38" spans="1:5" ht="26.4" x14ac:dyDescent="0.65">
      <c r="A38" s="101" t="s">
        <v>662</v>
      </c>
      <c r="B38" s="101"/>
      <c r="C38" s="101"/>
      <c r="D38" s="101"/>
      <c r="E38" s="101"/>
    </row>
    <row r="39" spans="1:5" ht="23.8" x14ac:dyDescent="0.6">
      <c r="A39" s="64" t="s">
        <v>222</v>
      </c>
      <c r="B39" s="49" t="s">
        <v>103</v>
      </c>
      <c r="C39" s="49" t="s">
        <v>104</v>
      </c>
      <c r="D39" s="49" t="s">
        <v>105</v>
      </c>
      <c r="E39" s="49" t="s">
        <v>106</v>
      </c>
    </row>
    <row r="40" spans="1:5" ht="19.95" customHeight="1" x14ac:dyDescent="0.55000000000000004">
      <c r="A40" s="57" t="s">
        <v>215</v>
      </c>
      <c r="B40" s="58" t="s">
        <v>130</v>
      </c>
      <c r="C40" s="59">
        <v>5000</v>
      </c>
      <c r="D40" s="60">
        <f>กิจการนักเรียน!C3</f>
        <v>13766</v>
      </c>
      <c r="E40" s="61">
        <f>C40-D40</f>
        <v>-8766</v>
      </c>
    </row>
    <row r="41" spans="1:5" ht="19.95" customHeight="1" x14ac:dyDescent="0.55000000000000004">
      <c r="A41" s="57" t="s">
        <v>216</v>
      </c>
      <c r="B41" s="46" t="s">
        <v>220</v>
      </c>
      <c r="C41" s="45">
        <v>5000</v>
      </c>
      <c r="D41" s="1">
        <f>กิจการนักเรียน!C18</f>
        <v>3630</v>
      </c>
      <c r="E41" s="50">
        <f>C41-D41</f>
        <v>1370</v>
      </c>
    </row>
    <row r="42" spans="1:5" ht="19.95" customHeight="1" x14ac:dyDescent="0.55000000000000004">
      <c r="A42" s="57" t="s">
        <v>217</v>
      </c>
      <c r="B42" s="22" t="s">
        <v>132</v>
      </c>
      <c r="C42" s="45">
        <v>16000</v>
      </c>
      <c r="D42" s="1">
        <f>กิจการนักเรียน!C32</f>
        <v>15491</v>
      </c>
      <c r="E42" s="50">
        <f>C42-D42</f>
        <v>509</v>
      </c>
    </row>
    <row r="43" spans="1:5" ht="19.95" customHeight="1" x14ac:dyDescent="0.55000000000000004">
      <c r="A43" s="57" t="s">
        <v>218</v>
      </c>
      <c r="B43" s="43" t="s">
        <v>124</v>
      </c>
      <c r="C43" s="45">
        <v>2500</v>
      </c>
      <c r="D43" s="1">
        <f>กิจการนักเรียน!C50</f>
        <v>0</v>
      </c>
      <c r="E43" s="50">
        <f>C43-D43</f>
        <v>2500</v>
      </c>
    </row>
    <row r="44" spans="1:5" ht="19.95" customHeight="1" x14ac:dyDescent="0.55000000000000004">
      <c r="A44" s="57" t="s">
        <v>219</v>
      </c>
      <c r="B44" s="22" t="s">
        <v>221</v>
      </c>
      <c r="C44" s="45">
        <v>12000</v>
      </c>
      <c r="D44" s="1">
        <f>กิจการนักเรียน!C64</f>
        <v>4705</v>
      </c>
      <c r="E44" s="50">
        <f>C44-D44</f>
        <v>7295</v>
      </c>
    </row>
    <row r="45" spans="1:5" ht="23.8" x14ac:dyDescent="0.6">
      <c r="A45" s="99" t="s">
        <v>1</v>
      </c>
      <c r="B45" s="100"/>
      <c r="C45" s="94">
        <f>SUM(C40:C44)</f>
        <v>40500</v>
      </c>
      <c r="D45" s="94">
        <f t="shared" ref="D45:E45" si="3">SUM(D40:D44)</f>
        <v>37592</v>
      </c>
      <c r="E45" s="94">
        <f t="shared" si="3"/>
        <v>2908</v>
      </c>
    </row>
    <row r="46" spans="1:5" ht="26.4" x14ac:dyDescent="0.65">
      <c r="A46" s="101" t="s">
        <v>663</v>
      </c>
      <c r="B46" s="101"/>
      <c r="C46" s="101"/>
      <c r="D46" s="101"/>
      <c r="E46" s="101"/>
    </row>
    <row r="47" spans="1:5" ht="23.8" x14ac:dyDescent="0.6">
      <c r="A47" s="64" t="s">
        <v>222</v>
      </c>
      <c r="B47" s="49" t="s">
        <v>103</v>
      </c>
      <c r="C47" s="49" t="s">
        <v>104</v>
      </c>
      <c r="D47" s="49" t="s">
        <v>105</v>
      </c>
      <c r="E47" s="49" t="s">
        <v>106</v>
      </c>
    </row>
    <row r="48" spans="1:5" ht="19.95" customHeight="1" x14ac:dyDescent="0.55000000000000004">
      <c r="A48" s="51" t="s">
        <v>115</v>
      </c>
      <c r="B48" s="55" t="s">
        <v>147</v>
      </c>
      <c r="C48" s="45">
        <v>3380</v>
      </c>
      <c r="D48" s="1">
        <f>งบประมาณ!C12</f>
        <v>0</v>
      </c>
      <c r="E48" s="50">
        <f>C48-D48</f>
        <v>3380</v>
      </c>
    </row>
    <row r="49" spans="1:5" ht="19.95" customHeight="1" x14ac:dyDescent="0.55000000000000004">
      <c r="A49" s="89" t="s">
        <v>116</v>
      </c>
      <c r="B49" s="84" t="s">
        <v>144</v>
      </c>
      <c r="C49" s="82">
        <v>10000</v>
      </c>
      <c r="D49" s="77">
        <f>งบประมาณ!C25</f>
        <v>14211</v>
      </c>
      <c r="E49" s="79">
        <f>C49-D49</f>
        <v>-4211</v>
      </c>
    </row>
    <row r="50" spans="1:5" ht="19.95" customHeight="1" x14ac:dyDescent="0.55000000000000004">
      <c r="A50" s="89" t="s">
        <v>117</v>
      </c>
      <c r="B50" s="84" t="s">
        <v>142</v>
      </c>
      <c r="C50" s="82">
        <v>80000</v>
      </c>
      <c r="D50" s="97">
        <f>งบประมาณ!C66+น้ำมันแก้ส!C27</f>
        <v>93486.35</v>
      </c>
      <c r="E50" s="79">
        <f>C50-D50</f>
        <v>-13486.350000000006</v>
      </c>
    </row>
    <row r="51" spans="1:5" ht="19.95" customHeight="1" x14ac:dyDescent="0.55000000000000004">
      <c r="A51" s="51" t="s">
        <v>118</v>
      </c>
      <c r="B51" s="46" t="s">
        <v>136</v>
      </c>
      <c r="C51" s="44">
        <v>1000</v>
      </c>
      <c r="D51" s="1">
        <f>งบประมาณ!C80</f>
        <v>0</v>
      </c>
      <c r="E51" s="50">
        <f>C51-D51</f>
        <v>1000</v>
      </c>
    </row>
    <row r="52" spans="1:5" ht="19.95" customHeight="1" x14ac:dyDescent="0.55000000000000004">
      <c r="A52" s="51" t="s">
        <v>209</v>
      </c>
      <c r="B52" s="22" t="s">
        <v>210</v>
      </c>
      <c r="C52" s="56">
        <v>75260</v>
      </c>
      <c r="D52" s="1">
        <f>งบประมาณ!C86</f>
        <v>75000</v>
      </c>
      <c r="E52" s="50">
        <f>C52-D52</f>
        <v>260</v>
      </c>
    </row>
    <row r="53" spans="1:5" ht="23.8" x14ac:dyDescent="0.6">
      <c r="A53" s="102" t="s">
        <v>1</v>
      </c>
      <c r="B53" s="103"/>
      <c r="C53" s="95">
        <f>SUM(C48:C52)</f>
        <v>169640</v>
      </c>
      <c r="D53" s="95">
        <f t="shared" ref="D53:E53" si="4">SUM(D48:D52)</f>
        <v>182697.35</v>
      </c>
      <c r="E53" s="95">
        <f t="shared" si="4"/>
        <v>-13057.350000000006</v>
      </c>
    </row>
    <row r="55" spans="1:5" ht="26.4" x14ac:dyDescent="0.65">
      <c r="A55" s="101" t="s">
        <v>664</v>
      </c>
      <c r="B55" s="101"/>
      <c r="C55" s="101"/>
      <c r="D55" s="101"/>
      <c r="E55" s="101"/>
    </row>
    <row r="56" spans="1:5" ht="23.8" x14ac:dyDescent="0.6">
      <c r="A56" s="64" t="s">
        <v>222</v>
      </c>
      <c r="B56" s="49" t="s">
        <v>103</v>
      </c>
      <c r="C56" s="49" t="s">
        <v>104</v>
      </c>
      <c r="D56" s="49" t="s">
        <v>105</v>
      </c>
      <c r="E56" s="49" t="s">
        <v>106</v>
      </c>
    </row>
    <row r="57" spans="1:5" x14ac:dyDescent="0.55000000000000004">
      <c r="A57" s="89" t="s">
        <v>119</v>
      </c>
      <c r="B57" s="83" t="s">
        <v>139</v>
      </c>
      <c r="C57" s="78">
        <v>200000</v>
      </c>
      <c r="D57" s="77">
        <f>ไปราชการ!C3</f>
        <v>200391</v>
      </c>
      <c r="E57" s="79">
        <f>C57-D57</f>
        <v>-391</v>
      </c>
    </row>
    <row r="58" spans="1:5" x14ac:dyDescent="0.55000000000000004">
      <c r="A58" s="89" t="s">
        <v>120</v>
      </c>
      <c r="B58" s="83" t="s">
        <v>138</v>
      </c>
      <c r="C58" s="78">
        <v>189000</v>
      </c>
      <c r="D58" s="77">
        <f>บุคคล!C44</f>
        <v>199100</v>
      </c>
      <c r="E58" s="79">
        <f>C58-D58</f>
        <v>-10100</v>
      </c>
    </row>
    <row r="59" spans="1:5" x14ac:dyDescent="0.55000000000000004">
      <c r="A59" s="51" t="s">
        <v>121</v>
      </c>
      <c r="B59" s="46" t="s">
        <v>141</v>
      </c>
      <c r="C59" s="44">
        <v>20000</v>
      </c>
      <c r="D59" s="1">
        <f>บุคคล!C57</f>
        <v>18232</v>
      </c>
      <c r="E59" s="50">
        <f>C59-D59</f>
        <v>1768</v>
      </c>
    </row>
    <row r="60" spans="1:5" x14ac:dyDescent="0.55000000000000004">
      <c r="A60" s="89" t="s">
        <v>122</v>
      </c>
      <c r="B60" s="81" t="s">
        <v>152</v>
      </c>
      <c r="C60" s="82">
        <v>10000</v>
      </c>
      <c r="D60" s="77">
        <f>บุคคล!C74</f>
        <v>16537</v>
      </c>
      <c r="E60" s="79">
        <f>C60-D60</f>
        <v>-6537</v>
      </c>
    </row>
    <row r="61" spans="1:5" ht="23.8" x14ac:dyDescent="0.6">
      <c r="A61" s="102" t="s">
        <v>1</v>
      </c>
      <c r="B61" s="103"/>
      <c r="C61" s="95">
        <f>SUM(C57:C60)</f>
        <v>419000</v>
      </c>
      <c r="D61" s="95">
        <f t="shared" ref="D61:E61" si="5">SUM(D57:D60)</f>
        <v>434260</v>
      </c>
      <c r="E61" s="95">
        <f t="shared" si="5"/>
        <v>-15260</v>
      </c>
    </row>
    <row r="63" spans="1:5" x14ac:dyDescent="0.55000000000000004">
      <c r="A63" s="77"/>
      <c r="B63" s="81" t="s">
        <v>155</v>
      </c>
      <c r="C63" s="82">
        <v>160000</v>
      </c>
      <c r="D63" s="97">
        <f>ไฟฟ้า!C15</f>
        <v>168360.66999999998</v>
      </c>
      <c r="E63" s="79">
        <f>C63-D63</f>
        <v>-8360.6699999999837</v>
      </c>
    </row>
    <row r="64" spans="1:5" x14ac:dyDescent="0.55000000000000004">
      <c r="A64" s="62"/>
      <c r="B64" s="65"/>
      <c r="C64" s="66"/>
      <c r="D64" s="62"/>
      <c r="E64" s="63"/>
    </row>
    <row r="66" spans="1:5" ht="26.4" x14ac:dyDescent="0.55000000000000004">
      <c r="B66" s="92"/>
      <c r="C66" s="92" t="s">
        <v>104</v>
      </c>
      <c r="D66" s="92" t="s">
        <v>105</v>
      </c>
      <c r="E66" s="92" t="s">
        <v>106</v>
      </c>
    </row>
    <row r="67" spans="1:5" ht="26.4" x14ac:dyDescent="0.55000000000000004">
      <c r="B67" s="92" t="s">
        <v>184</v>
      </c>
      <c r="C67" s="93">
        <f>C26+C45+C53+C61+C63+C37</f>
        <v>1430640</v>
      </c>
      <c r="D67" s="93">
        <f>D26+D45+D53+D61+D63+D37</f>
        <v>1479148.02</v>
      </c>
      <c r="E67" s="93">
        <f>C67-D67</f>
        <v>-48508.020000000019</v>
      </c>
    </row>
    <row r="68" spans="1:5" ht="26.4" x14ac:dyDescent="0.55000000000000004">
      <c r="B68" s="92" t="s">
        <v>185</v>
      </c>
      <c r="C68" s="92">
        <v>158960</v>
      </c>
      <c r="D68" s="92"/>
      <c r="E68" s="93">
        <f t="shared" ref="E68:E69" si="6">C68-D68</f>
        <v>158960</v>
      </c>
    </row>
    <row r="69" spans="1:5" ht="26.4" x14ac:dyDescent="0.55000000000000004">
      <c r="B69" s="92" t="s">
        <v>186</v>
      </c>
      <c r="C69" s="93">
        <f>C67+C68</f>
        <v>1589600</v>
      </c>
      <c r="D69" s="93">
        <f>D67+D68</f>
        <v>1479148.02</v>
      </c>
      <c r="E69" s="93">
        <f t="shared" si="6"/>
        <v>110451.97999999998</v>
      </c>
    </row>
    <row r="70" spans="1:5" ht="26.4" x14ac:dyDescent="0.55000000000000004">
      <c r="B70" s="92"/>
      <c r="C70" s="93"/>
      <c r="D70" s="93"/>
      <c r="E70" s="93"/>
    </row>
    <row r="71" spans="1:5" ht="26.4" x14ac:dyDescent="0.65">
      <c r="A71" s="101" t="s">
        <v>665</v>
      </c>
      <c r="B71" s="101"/>
      <c r="C71" s="101"/>
      <c r="D71" s="101"/>
      <c r="E71" s="101"/>
    </row>
    <row r="72" spans="1:5" x14ac:dyDescent="0.55000000000000004">
      <c r="A72" s="77" t="s">
        <v>160</v>
      </c>
      <c r="B72" s="85" t="s">
        <v>158</v>
      </c>
      <c r="C72" s="78">
        <v>50000</v>
      </c>
      <c r="D72" s="77">
        <f>กิจกรรม!C29</f>
        <v>56315</v>
      </c>
      <c r="E72" s="79">
        <f>C72-D72</f>
        <v>-6315</v>
      </c>
    </row>
    <row r="73" spans="1:5" x14ac:dyDescent="0.55000000000000004">
      <c r="A73" s="1" t="s">
        <v>161</v>
      </c>
      <c r="B73" s="48" t="s">
        <v>640</v>
      </c>
      <c r="C73" s="45">
        <v>150000</v>
      </c>
      <c r="D73" s="1">
        <f>กิจกรรม!C42</f>
        <v>150000</v>
      </c>
      <c r="E73" s="50">
        <f t="shared" ref="E73:E80" si="7">C73-D73</f>
        <v>0</v>
      </c>
    </row>
    <row r="74" spans="1:5" x14ac:dyDescent="0.55000000000000004">
      <c r="A74" s="1" t="s">
        <v>162</v>
      </c>
      <c r="B74" s="48" t="s">
        <v>641</v>
      </c>
      <c r="C74" s="45">
        <v>43520</v>
      </c>
      <c r="D74" s="1">
        <f>กิจกรรม!C57</f>
        <v>2150</v>
      </c>
      <c r="E74" s="50">
        <f t="shared" si="7"/>
        <v>41370</v>
      </c>
    </row>
    <row r="75" spans="1:5" x14ac:dyDescent="0.55000000000000004">
      <c r="A75" s="1" t="s">
        <v>163</v>
      </c>
      <c r="B75" s="1" t="s">
        <v>157</v>
      </c>
      <c r="C75" s="44">
        <v>30000</v>
      </c>
      <c r="D75" s="1">
        <f>กิจกรรม!C77</f>
        <v>25581.770000000004</v>
      </c>
      <c r="E75" s="50">
        <f t="shared" si="7"/>
        <v>4418.2299999999959</v>
      </c>
    </row>
    <row r="76" spans="1:5" x14ac:dyDescent="0.55000000000000004">
      <c r="A76" s="1" t="s">
        <v>164</v>
      </c>
      <c r="B76" s="47" t="s">
        <v>642</v>
      </c>
      <c r="C76" s="45">
        <v>40000</v>
      </c>
      <c r="D76" s="1">
        <f>กิจกรรม!C89</f>
        <v>0</v>
      </c>
      <c r="E76" s="50">
        <f t="shared" si="7"/>
        <v>40000</v>
      </c>
    </row>
    <row r="77" spans="1:5" x14ac:dyDescent="0.55000000000000004">
      <c r="A77" s="1" t="s">
        <v>165</v>
      </c>
      <c r="B77" s="47" t="s">
        <v>156</v>
      </c>
      <c r="C77" s="45">
        <v>10000</v>
      </c>
      <c r="D77" s="1">
        <f>กิจกรรม!C101</f>
        <v>7000</v>
      </c>
      <c r="E77" s="50">
        <f t="shared" si="7"/>
        <v>3000</v>
      </c>
    </row>
    <row r="78" spans="1:5" x14ac:dyDescent="0.55000000000000004">
      <c r="A78" s="1" t="s">
        <v>166</v>
      </c>
      <c r="B78" s="90" t="s">
        <v>643</v>
      </c>
      <c r="C78" s="91">
        <v>30000</v>
      </c>
      <c r="D78" s="77">
        <f>กิจกรรม!C127</f>
        <v>33478</v>
      </c>
      <c r="E78" s="79">
        <f t="shared" si="7"/>
        <v>-3478</v>
      </c>
    </row>
    <row r="79" spans="1:5" x14ac:dyDescent="0.55000000000000004">
      <c r="A79" s="1" t="s">
        <v>167</v>
      </c>
      <c r="B79" s="83" t="s">
        <v>159</v>
      </c>
      <c r="C79" s="78">
        <v>30000</v>
      </c>
      <c r="D79" s="77">
        <f>กิจกรรม!C131</f>
        <v>34888</v>
      </c>
      <c r="E79" s="79">
        <f>C79-D79</f>
        <v>-4888</v>
      </c>
    </row>
    <row r="80" spans="1:5" x14ac:dyDescent="0.55000000000000004">
      <c r="A80" s="1" t="s">
        <v>644</v>
      </c>
      <c r="B80" s="22" t="s">
        <v>645</v>
      </c>
      <c r="C80" s="44">
        <v>15000</v>
      </c>
      <c r="D80" s="1">
        <f>กิจกรรม!C153</f>
        <v>10200</v>
      </c>
      <c r="E80" s="50">
        <f t="shared" si="7"/>
        <v>4800</v>
      </c>
    </row>
    <row r="81" spans="1:5" ht="24.45" customHeight="1" x14ac:dyDescent="0.6">
      <c r="A81" s="99" t="s">
        <v>1</v>
      </c>
      <c r="B81" s="100"/>
      <c r="C81" s="94">
        <f>SUM(C72:C80)</f>
        <v>398520</v>
      </c>
      <c r="D81" s="94">
        <f>SUM(D72:D80)</f>
        <v>319612.77</v>
      </c>
      <c r="E81" s="94">
        <f>SUM(E72:E80)</f>
        <v>78907.23</v>
      </c>
    </row>
  </sheetData>
  <mergeCells count="12">
    <mergeCell ref="A26:B26"/>
    <mergeCell ref="A61:B61"/>
    <mergeCell ref="A1:E1"/>
    <mergeCell ref="A27:E27"/>
    <mergeCell ref="A38:E38"/>
    <mergeCell ref="A46:E46"/>
    <mergeCell ref="A55:E55"/>
    <mergeCell ref="A81:B81"/>
    <mergeCell ref="A71:E71"/>
    <mergeCell ref="A37:B37"/>
    <mergeCell ref="A45:B45"/>
    <mergeCell ref="A53:B5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zoomScale="110" zoomScaleNormal="110" workbookViewId="0">
      <selection activeCell="D25" sqref="D25"/>
    </sheetView>
  </sheetViews>
  <sheetFormatPr defaultColWidth="9.109375" defaultRowHeight="23.15" x14ac:dyDescent="0.55000000000000004"/>
  <cols>
    <col min="1" max="1" width="20.109375" style="2" customWidth="1"/>
    <col min="2" max="2" width="56.44140625" style="2" customWidth="1"/>
    <col min="3" max="3" width="14.109375" style="6" bestFit="1" customWidth="1"/>
    <col min="4" max="4" width="12.6640625" style="2" bestFit="1" customWidth="1"/>
    <col min="5" max="5" width="10.33203125" style="2" bestFit="1" customWidth="1"/>
    <col min="6" max="6" width="11.33203125" style="2" bestFit="1" customWidth="1"/>
    <col min="7" max="16384" width="9.109375" style="2"/>
  </cols>
  <sheetData>
    <row r="1" spans="1:3" ht="23.8" x14ac:dyDescent="0.6">
      <c r="A1" s="104" t="s">
        <v>20</v>
      </c>
      <c r="B1" s="104"/>
      <c r="C1" s="104"/>
    </row>
    <row r="2" spans="1:3" ht="23.8" x14ac:dyDescent="0.6">
      <c r="B2" s="15" t="s">
        <v>8</v>
      </c>
      <c r="C2" s="16">
        <v>150000</v>
      </c>
    </row>
    <row r="3" spans="1:3" ht="23.8" x14ac:dyDescent="0.6">
      <c r="B3" s="15" t="s">
        <v>9</v>
      </c>
      <c r="C3" s="16">
        <f>SUM(C7:C101)</f>
        <v>200391</v>
      </c>
    </row>
    <row r="4" spans="1:3" ht="23.8" x14ac:dyDescent="0.6">
      <c r="B4" s="15" t="s">
        <v>10</v>
      </c>
      <c r="C4" s="16">
        <f>C2-C3</f>
        <v>-50391</v>
      </c>
    </row>
    <row r="5" spans="1:3" x14ac:dyDescent="0.55000000000000004">
      <c r="A5" s="105" t="s">
        <v>2</v>
      </c>
      <c r="B5" s="105" t="s">
        <v>0</v>
      </c>
      <c r="C5" s="105" t="s">
        <v>3</v>
      </c>
    </row>
    <row r="6" spans="1:3" x14ac:dyDescent="0.55000000000000004">
      <c r="A6" s="105"/>
      <c r="B6" s="105"/>
      <c r="C6" s="105"/>
    </row>
    <row r="7" spans="1:3" ht="26.55" customHeight="1" x14ac:dyDescent="0.65">
      <c r="A7" s="70">
        <v>241214</v>
      </c>
      <c r="B7" s="68" t="s">
        <v>265</v>
      </c>
      <c r="C7" s="69">
        <v>784</v>
      </c>
    </row>
    <row r="8" spans="1:3" ht="26.55" customHeight="1" x14ac:dyDescent="0.65">
      <c r="A8" s="70">
        <v>241214</v>
      </c>
      <c r="B8" s="68" t="s">
        <v>268</v>
      </c>
      <c r="C8" s="69">
        <v>704</v>
      </c>
    </row>
    <row r="9" spans="1:3" ht="26.55" customHeight="1" x14ac:dyDescent="0.65">
      <c r="A9" s="70">
        <v>241214</v>
      </c>
      <c r="B9" s="68" t="s">
        <v>267</v>
      </c>
      <c r="C9" s="69">
        <v>2720</v>
      </c>
    </row>
    <row r="10" spans="1:3" ht="26.55" customHeight="1" x14ac:dyDescent="0.65">
      <c r="A10" s="70">
        <v>241214</v>
      </c>
      <c r="B10" s="68" t="s">
        <v>264</v>
      </c>
      <c r="C10" s="69">
        <v>1040</v>
      </c>
    </row>
    <row r="11" spans="1:3" ht="26.55" customHeight="1" x14ac:dyDescent="0.65">
      <c r="A11" s="70">
        <v>241214</v>
      </c>
      <c r="B11" s="68" t="s">
        <v>262</v>
      </c>
      <c r="C11" s="69">
        <v>4992</v>
      </c>
    </row>
    <row r="12" spans="1:3" ht="26.55" customHeight="1" x14ac:dyDescent="0.65">
      <c r="A12" s="70">
        <v>241214</v>
      </c>
      <c r="B12" s="68" t="s">
        <v>263</v>
      </c>
      <c r="C12" s="69">
        <v>2600</v>
      </c>
    </row>
    <row r="13" spans="1:3" ht="26.55" customHeight="1" x14ac:dyDescent="0.65">
      <c r="A13" s="70">
        <v>241214</v>
      </c>
      <c r="B13" s="68" t="s">
        <v>266</v>
      </c>
      <c r="C13" s="69">
        <v>5408</v>
      </c>
    </row>
    <row r="14" spans="1:3" ht="26.55" customHeight="1" x14ac:dyDescent="0.65">
      <c r="A14" s="67">
        <v>241233</v>
      </c>
      <c r="B14" s="68" t="s">
        <v>292</v>
      </c>
      <c r="C14" s="69">
        <v>1040</v>
      </c>
    </row>
    <row r="15" spans="1:3" ht="26.55" customHeight="1" x14ac:dyDescent="0.65">
      <c r="A15" s="67">
        <v>241233</v>
      </c>
      <c r="B15" s="68" t="s">
        <v>294</v>
      </c>
      <c r="C15" s="69">
        <v>864</v>
      </c>
    </row>
    <row r="16" spans="1:3" ht="26.55" customHeight="1" x14ac:dyDescent="0.65">
      <c r="A16" s="67">
        <v>241233</v>
      </c>
      <c r="B16" s="68" t="s">
        <v>291</v>
      </c>
      <c r="C16" s="69">
        <v>680</v>
      </c>
    </row>
    <row r="17" spans="1:3" ht="26.55" customHeight="1" x14ac:dyDescent="0.65">
      <c r="A17" s="67">
        <v>241233</v>
      </c>
      <c r="B17" s="68" t="s">
        <v>293</v>
      </c>
      <c r="C17" s="69">
        <v>5104</v>
      </c>
    </row>
    <row r="18" spans="1:3" ht="26.55" customHeight="1" x14ac:dyDescent="0.65">
      <c r="A18" s="67">
        <v>241233</v>
      </c>
      <c r="B18" s="68" t="s">
        <v>302</v>
      </c>
      <c r="C18" s="69">
        <v>864</v>
      </c>
    </row>
    <row r="19" spans="1:3" ht="26.55" customHeight="1" x14ac:dyDescent="0.65">
      <c r="A19" s="67">
        <v>241233</v>
      </c>
      <c r="B19" s="68" t="s">
        <v>298</v>
      </c>
      <c r="C19" s="69">
        <v>784</v>
      </c>
    </row>
    <row r="20" spans="1:3" ht="26.55" customHeight="1" x14ac:dyDescent="0.65">
      <c r="A20" s="67">
        <v>241233</v>
      </c>
      <c r="B20" s="68" t="s">
        <v>301</v>
      </c>
      <c r="C20" s="69">
        <v>1464</v>
      </c>
    </row>
    <row r="21" spans="1:3" ht="26.55" customHeight="1" x14ac:dyDescent="0.65">
      <c r="A21" s="67">
        <v>241233</v>
      </c>
      <c r="B21" s="68" t="s">
        <v>297</v>
      </c>
      <c r="C21" s="69">
        <v>784</v>
      </c>
    </row>
    <row r="22" spans="1:3" ht="26.55" customHeight="1" x14ac:dyDescent="0.65">
      <c r="A22" s="67">
        <v>241233</v>
      </c>
      <c r="B22" s="68" t="s">
        <v>299</v>
      </c>
      <c r="C22" s="69">
        <v>784</v>
      </c>
    </row>
    <row r="23" spans="1:3" ht="26.55" customHeight="1" x14ac:dyDescent="0.65">
      <c r="A23" s="67">
        <v>241233</v>
      </c>
      <c r="B23" s="68" t="s">
        <v>296</v>
      </c>
      <c r="C23" s="69">
        <v>784</v>
      </c>
    </row>
    <row r="24" spans="1:3" ht="26.55" customHeight="1" x14ac:dyDescent="0.65">
      <c r="A24" s="67">
        <v>241233</v>
      </c>
      <c r="B24" s="68" t="s">
        <v>300</v>
      </c>
      <c r="C24" s="69">
        <v>680</v>
      </c>
    </row>
    <row r="25" spans="1:3" ht="26.55" customHeight="1" x14ac:dyDescent="0.65">
      <c r="A25" s="67">
        <v>241233</v>
      </c>
      <c r="B25" s="68" t="s">
        <v>295</v>
      </c>
      <c r="C25" s="69">
        <v>680</v>
      </c>
    </row>
    <row r="26" spans="1:3" ht="26.55" customHeight="1" x14ac:dyDescent="0.65">
      <c r="A26" s="70">
        <v>241243</v>
      </c>
      <c r="B26" s="68" t="s">
        <v>328</v>
      </c>
      <c r="C26" s="69">
        <v>784</v>
      </c>
    </row>
    <row r="27" spans="1:3" ht="26.55" customHeight="1" x14ac:dyDescent="0.65">
      <c r="A27" s="70">
        <v>241243</v>
      </c>
      <c r="B27" s="68" t="s">
        <v>331</v>
      </c>
      <c r="C27" s="69">
        <v>1084</v>
      </c>
    </row>
    <row r="28" spans="1:3" ht="26.55" customHeight="1" x14ac:dyDescent="0.65">
      <c r="A28" s="70">
        <v>241243</v>
      </c>
      <c r="B28" s="68" t="s">
        <v>329</v>
      </c>
      <c r="C28" s="69">
        <v>884</v>
      </c>
    </row>
    <row r="29" spans="1:3" ht="26.55" customHeight="1" x14ac:dyDescent="0.65">
      <c r="A29" s="70">
        <v>241243</v>
      </c>
      <c r="B29" s="68" t="s">
        <v>330</v>
      </c>
      <c r="C29" s="69">
        <v>1720</v>
      </c>
    </row>
    <row r="30" spans="1:3" ht="26.55" customHeight="1" x14ac:dyDescent="0.65">
      <c r="A30" s="70">
        <v>241270</v>
      </c>
      <c r="B30" s="68" t="s">
        <v>340</v>
      </c>
      <c r="C30" s="69">
        <v>3980</v>
      </c>
    </row>
    <row r="31" spans="1:3" ht="26.55" customHeight="1" x14ac:dyDescent="0.65">
      <c r="A31" s="70">
        <v>241270</v>
      </c>
      <c r="B31" s="68" t="s">
        <v>339</v>
      </c>
      <c r="C31" s="69">
        <v>3176</v>
      </c>
    </row>
    <row r="32" spans="1:3" ht="26.55" customHeight="1" x14ac:dyDescent="0.65">
      <c r="A32" s="70">
        <v>241270</v>
      </c>
      <c r="B32" s="68" t="s">
        <v>341</v>
      </c>
      <c r="C32" s="69">
        <v>704</v>
      </c>
    </row>
    <row r="33" spans="1:11" ht="26.55" customHeight="1" x14ac:dyDescent="0.65">
      <c r="A33" s="70">
        <v>241270</v>
      </c>
      <c r="B33" s="68" t="s">
        <v>338</v>
      </c>
      <c r="C33" s="69">
        <v>1328</v>
      </c>
    </row>
    <row r="34" spans="1:11" ht="26.55" customHeight="1" x14ac:dyDescent="0.65">
      <c r="A34" s="70">
        <v>241274</v>
      </c>
      <c r="B34" s="68" t="s">
        <v>347</v>
      </c>
      <c r="C34" s="69">
        <v>544</v>
      </c>
    </row>
    <row r="35" spans="1:11" ht="26.55" customHeight="1" x14ac:dyDescent="0.65">
      <c r="A35" s="70">
        <v>241274</v>
      </c>
      <c r="B35" s="68" t="s">
        <v>344</v>
      </c>
      <c r="C35" s="69">
        <v>704</v>
      </c>
    </row>
    <row r="36" spans="1:11" ht="26.55" customHeight="1" x14ac:dyDescent="0.65">
      <c r="A36" s="70">
        <v>241274</v>
      </c>
      <c r="B36" s="68" t="s">
        <v>346</v>
      </c>
      <c r="C36" s="69">
        <v>780</v>
      </c>
    </row>
    <row r="37" spans="1:11" ht="26.55" customHeight="1" x14ac:dyDescent="0.65">
      <c r="A37" s="70">
        <v>241274</v>
      </c>
      <c r="B37" s="68" t="s">
        <v>345</v>
      </c>
      <c r="C37" s="69">
        <v>780</v>
      </c>
    </row>
    <row r="38" spans="1:11" ht="26.55" customHeight="1" x14ac:dyDescent="0.65">
      <c r="A38" s="70">
        <v>241299</v>
      </c>
      <c r="B38" s="68" t="s">
        <v>385</v>
      </c>
      <c r="C38" s="69">
        <v>640</v>
      </c>
    </row>
    <row r="39" spans="1:11" ht="26.55" customHeight="1" x14ac:dyDescent="0.65">
      <c r="A39" s="70">
        <v>241299</v>
      </c>
      <c r="B39" s="68" t="s">
        <v>386</v>
      </c>
      <c r="C39" s="69">
        <v>400</v>
      </c>
      <c r="K39" s="2" t="s">
        <v>4</v>
      </c>
    </row>
    <row r="40" spans="1:11" ht="26.55" customHeight="1" x14ac:dyDescent="0.65">
      <c r="A40" s="70">
        <v>241299</v>
      </c>
      <c r="B40" s="68" t="s">
        <v>387</v>
      </c>
      <c r="C40" s="69">
        <v>960</v>
      </c>
    </row>
    <row r="41" spans="1:11" ht="26.55" customHeight="1" x14ac:dyDescent="0.65">
      <c r="A41" s="70">
        <v>241299</v>
      </c>
      <c r="B41" s="68" t="s">
        <v>384</v>
      </c>
      <c r="C41" s="69">
        <v>4929</v>
      </c>
    </row>
    <row r="42" spans="1:11" ht="26.55" customHeight="1" x14ac:dyDescent="0.65">
      <c r="A42" s="70">
        <v>241299</v>
      </c>
      <c r="B42" s="68" t="s">
        <v>383</v>
      </c>
      <c r="C42" s="69">
        <v>6032</v>
      </c>
    </row>
    <row r="43" spans="1:11" ht="26.55" customHeight="1" x14ac:dyDescent="0.65">
      <c r="A43" s="70">
        <v>241306</v>
      </c>
      <c r="B43" s="68" t="s">
        <v>397</v>
      </c>
      <c r="C43" s="69">
        <v>784</v>
      </c>
    </row>
    <row r="44" spans="1:11" ht="26.55" customHeight="1" x14ac:dyDescent="0.65">
      <c r="A44" s="70">
        <v>241306</v>
      </c>
      <c r="B44" s="68" t="s">
        <v>399</v>
      </c>
      <c r="C44" s="69">
        <v>784</v>
      </c>
      <c r="F44" s="3"/>
    </row>
    <row r="45" spans="1:11" ht="26.55" customHeight="1" x14ac:dyDescent="0.65">
      <c r="A45" s="70">
        <v>241306</v>
      </c>
      <c r="B45" s="68" t="s">
        <v>394</v>
      </c>
      <c r="C45" s="69">
        <v>2440</v>
      </c>
    </row>
    <row r="46" spans="1:11" ht="26.55" customHeight="1" x14ac:dyDescent="0.65">
      <c r="A46" s="70">
        <v>241306</v>
      </c>
      <c r="B46" s="68" t="s">
        <v>395</v>
      </c>
      <c r="C46" s="69">
        <v>2048</v>
      </c>
    </row>
    <row r="47" spans="1:11" ht="26.55" customHeight="1" x14ac:dyDescent="0.65">
      <c r="A47" s="70">
        <v>241306</v>
      </c>
      <c r="B47" s="68" t="s">
        <v>396</v>
      </c>
      <c r="C47" s="69">
        <v>1160</v>
      </c>
    </row>
    <row r="48" spans="1:11" ht="26.55" customHeight="1" x14ac:dyDescent="0.65">
      <c r="A48" s="70">
        <v>241306</v>
      </c>
      <c r="B48" s="68" t="s">
        <v>400</v>
      </c>
      <c r="C48" s="69">
        <v>960</v>
      </c>
    </row>
    <row r="49" spans="1:5" ht="26.55" customHeight="1" x14ac:dyDescent="0.65">
      <c r="A49" s="70">
        <v>241306</v>
      </c>
      <c r="B49" s="68" t="s">
        <v>401</v>
      </c>
      <c r="C49" s="69">
        <v>8664</v>
      </c>
    </row>
    <row r="50" spans="1:5" ht="26.55" customHeight="1" x14ac:dyDescent="0.65">
      <c r="A50" s="70">
        <v>241306</v>
      </c>
      <c r="B50" s="68" t="s">
        <v>398</v>
      </c>
      <c r="C50" s="69">
        <v>1380</v>
      </c>
    </row>
    <row r="51" spans="1:5" ht="26.55" customHeight="1" x14ac:dyDescent="0.65">
      <c r="A51" s="70">
        <v>241334</v>
      </c>
      <c r="B51" s="68" t="s">
        <v>436</v>
      </c>
      <c r="C51" s="69">
        <v>704</v>
      </c>
    </row>
    <row r="52" spans="1:5" ht="26.55" customHeight="1" x14ac:dyDescent="0.65">
      <c r="A52" s="70">
        <v>241334</v>
      </c>
      <c r="B52" s="68" t="s">
        <v>437</v>
      </c>
      <c r="C52" s="69">
        <v>704</v>
      </c>
    </row>
    <row r="53" spans="1:5" ht="26.55" customHeight="1" x14ac:dyDescent="0.65">
      <c r="A53" s="70">
        <v>241334</v>
      </c>
      <c r="B53" s="71" t="s">
        <v>434</v>
      </c>
      <c r="C53" s="69">
        <v>2768</v>
      </c>
    </row>
    <row r="54" spans="1:5" ht="26.55" customHeight="1" x14ac:dyDescent="0.65">
      <c r="A54" s="70">
        <v>241334</v>
      </c>
      <c r="B54" s="68" t="s">
        <v>433</v>
      </c>
      <c r="C54" s="69">
        <v>2244</v>
      </c>
    </row>
    <row r="55" spans="1:5" ht="26.55" customHeight="1" x14ac:dyDescent="0.65">
      <c r="A55" s="70">
        <v>241334</v>
      </c>
      <c r="B55" s="68" t="s">
        <v>439</v>
      </c>
      <c r="C55" s="69">
        <v>784</v>
      </c>
      <c r="E55" s="4"/>
    </row>
    <row r="56" spans="1:5" ht="26.55" customHeight="1" x14ac:dyDescent="0.65">
      <c r="A56" s="70">
        <v>241334</v>
      </c>
      <c r="B56" s="68" t="s">
        <v>435</v>
      </c>
      <c r="C56" s="69">
        <v>2250</v>
      </c>
      <c r="E56" s="4"/>
    </row>
    <row r="57" spans="1:5" ht="24.45" x14ac:dyDescent="0.65">
      <c r="A57" s="70">
        <v>241334</v>
      </c>
      <c r="B57" s="68" t="s">
        <v>438</v>
      </c>
      <c r="C57" s="69">
        <v>664</v>
      </c>
    </row>
    <row r="58" spans="1:5" ht="24.45" x14ac:dyDescent="0.65">
      <c r="A58" s="70">
        <v>241336</v>
      </c>
      <c r="B58" s="68" t="s">
        <v>443</v>
      </c>
      <c r="C58" s="69">
        <v>400</v>
      </c>
    </row>
    <row r="59" spans="1:5" ht="24.45" x14ac:dyDescent="0.65">
      <c r="A59" s="70">
        <v>241336</v>
      </c>
      <c r="B59" s="71" t="s">
        <v>446</v>
      </c>
      <c r="C59" s="69">
        <v>440</v>
      </c>
    </row>
    <row r="60" spans="1:5" ht="24.45" x14ac:dyDescent="0.65">
      <c r="A60" s="70">
        <v>241336</v>
      </c>
      <c r="B60" s="68" t="s">
        <v>444</v>
      </c>
      <c r="C60" s="69">
        <v>1544</v>
      </c>
    </row>
    <row r="61" spans="1:5" ht="24.45" x14ac:dyDescent="0.65">
      <c r="A61" s="70">
        <v>241336</v>
      </c>
      <c r="B61" s="68" t="s">
        <v>445</v>
      </c>
      <c r="C61" s="69">
        <v>784</v>
      </c>
      <c r="D61" s="2" t="s">
        <v>4</v>
      </c>
    </row>
    <row r="62" spans="1:5" ht="24.45" x14ac:dyDescent="0.65">
      <c r="A62" s="70">
        <v>241336</v>
      </c>
      <c r="B62" s="68" t="s">
        <v>442</v>
      </c>
      <c r="C62" s="69">
        <v>784</v>
      </c>
    </row>
    <row r="63" spans="1:5" ht="24.45" x14ac:dyDescent="0.65">
      <c r="A63" s="70">
        <v>241336</v>
      </c>
      <c r="B63" s="68" t="s">
        <v>441</v>
      </c>
      <c r="C63" s="69">
        <v>784</v>
      </c>
    </row>
    <row r="64" spans="1:5" ht="24.45" x14ac:dyDescent="0.65">
      <c r="A64" s="70">
        <v>241336</v>
      </c>
      <c r="B64" s="68" t="s">
        <v>447</v>
      </c>
      <c r="C64" s="69">
        <v>1184</v>
      </c>
    </row>
    <row r="65" spans="1:3" ht="24.45" x14ac:dyDescent="0.65">
      <c r="A65" s="70">
        <v>241336</v>
      </c>
      <c r="B65" s="71" t="s">
        <v>440</v>
      </c>
      <c r="C65" s="69">
        <v>1980</v>
      </c>
    </row>
    <row r="66" spans="1:3" ht="24.45" x14ac:dyDescent="0.65">
      <c r="A66" s="70">
        <v>241372</v>
      </c>
      <c r="B66" s="71" t="s">
        <v>451</v>
      </c>
      <c r="C66" s="74">
        <v>6240</v>
      </c>
    </row>
    <row r="67" spans="1:3" ht="24.45" x14ac:dyDescent="0.65">
      <c r="A67" s="70">
        <v>241397</v>
      </c>
      <c r="B67" s="68" t="s">
        <v>518</v>
      </c>
      <c r="C67" s="74">
        <v>1024</v>
      </c>
    </row>
    <row r="68" spans="1:3" ht="24.45" x14ac:dyDescent="0.65">
      <c r="A68" s="70">
        <v>241397</v>
      </c>
      <c r="B68" s="68" t="s">
        <v>443</v>
      </c>
      <c r="C68" s="74">
        <v>400</v>
      </c>
    </row>
    <row r="69" spans="1:3" ht="24.45" x14ac:dyDescent="0.65">
      <c r="A69" s="70">
        <v>241397</v>
      </c>
      <c r="B69" s="68" t="s">
        <v>515</v>
      </c>
      <c r="C69" s="74">
        <v>784</v>
      </c>
    </row>
    <row r="70" spans="1:3" ht="24.45" x14ac:dyDescent="0.65">
      <c r="A70" s="70">
        <v>241397</v>
      </c>
      <c r="B70" s="68" t="s">
        <v>515</v>
      </c>
      <c r="C70" s="74">
        <v>784</v>
      </c>
    </row>
    <row r="71" spans="1:3" ht="24.45" x14ac:dyDescent="0.65">
      <c r="A71" s="70">
        <v>241397</v>
      </c>
      <c r="B71" s="71" t="s">
        <v>446</v>
      </c>
      <c r="C71" s="74">
        <v>440</v>
      </c>
    </row>
    <row r="72" spans="1:3" ht="24.45" x14ac:dyDescent="0.65">
      <c r="A72" s="70">
        <v>241397</v>
      </c>
      <c r="B72" s="68" t="s">
        <v>444</v>
      </c>
      <c r="C72" s="74">
        <v>1544</v>
      </c>
    </row>
    <row r="73" spans="1:3" ht="24.45" x14ac:dyDescent="0.65">
      <c r="A73" s="70">
        <v>241397</v>
      </c>
      <c r="B73" s="68" t="s">
        <v>445</v>
      </c>
      <c r="C73" s="74">
        <v>784</v>
      </c>
    </row>
    <row r="74" spans="1:3" ht="24.45" x14ac:dyDescent="0.65">
      <c r="A74" s="70">
        <v>241397</v>
      </c>
      <c r="B74" s="68" t="s">
        <v>442</v>
      </c>
      <c r="C74" s="74">
        <v>784</v>
      </c>
    </row>
    <row r="75" spans="1:3" ht="24.45" x14ac:dyDescent="0.65">
      <c r="A75" s="70">
        <v>241397</v>
      </c>
      <c r="B75" s="68" t="s">
        <v>441</v>
      </c>
      <c r="C75" s="74">
        <v>784</v>
      </c>
    </row>
    <row r="76" spans="1:3" ht="24.45" x14ac:dyDescent="0.65">
      <c r="A76" s="70">
        <v>241397</v>
      </c>
      <c r="B76" s="68" t="s">
        <v>520</v>
      </c>
      <c r="C76" s="74">
        <v>784</v>
      </c>
    </row>
    <row r="77" spans="1:3" ht="24.45" x14ac:dyDescent="0.65">
      <c r="A77" s="70">
        <v>241397</v>
      </c>
      <c r="B77" s="68" t="s">
        <v>447</v>
      </c>
      <c r="C77" s="74">
        <v>1184</v>
      </c>
    </row>
    <row r="78" spans="1:3" ht="24.45" x14ac:dyDescent="0.65">
      <c r="A78" s="70">
        <v>241397</v>
      </c>
      <c r="B78" s="68" t="s">
        <v>517</v>
      </c>
      <c r="C78" s="74">
        <v>80</v>
      </c>
    </row>
    <row r="79" spans="1:3" ht="24.45" x14ac:dyDescent="0.65">
      <c r="A79" s="70">
        <v>241397</v>
      </c>
      <c r="B79" s="68" t="s">
        <v>516</v>
      </c>
      <c r="C79" s="74">
        <v>1024</v>
      </c>
    </row>
    <row r="80" spans="1:3" ht="24.45" x14ac:dyDescent="0.65">
      <c r="A80" s="70">
        <v>241414</v>
      </c>
      <c r="B80" s="68" t="s">
        <v>534</v>
      </c>
      <c r="C80" s="74">
        <v>15104</v>
      </c>
    </row>
    <row r="81" spans="1:3" ht="24.45" x14ac:dyDescent="0.65">
      <c r="A81" s="70">
        <v>241414</v>
      </c>
      <c r="B81" s="68" t="s">
        <v>533</v>
      </c>
      <c r="C81" s="74">
        <v>2080</v>
      </c>
    </row>
    <row r="82" spans="1:3" ht="24.45" x14ac:dyDescent="0.65">
      <c r="A82" s="70">
        <v>241452</v>
      </c>
      <c r="B82" s="68" t="s">
        <v>571</v>
      </c>
      <c r="C82" s="74">
        <v>5400</v>
      </c>
    </row>
    <row r="83" spans="1:3" ht="24.45" x14ac:dyDescent="0.65">
      <c r="A83" s="70">
        <v>241452</v>
      </c>
      <c r="B83" s="68" t="s">
        <v>567</v>
      </c>
      <c r="C83" s="74">
        <v>2400</v>
      </c>
    </row>
    <row r="84" spans="1:3" ht="24.45" x14ac:dyDescent="0.65">
      <c r="A84" s="70">
        <v>241452</v>
      </c>
      <c r="B84" s="68" t="s">
        <v>569</v>
      </c>
      <c r="C84" s="74">
        <v>704</v>
      </c>
    </row>
    <row r="85" spans="1:3" ht="24.45" x14ac:dyDescent="0.65">
      <c r="A85" s="70">
        <v>241452</v>
      </c>
      <c r="B85" s="68" t="s">
        <v>568</v>
      </c>
      <c r="C85" s="74">
        <v>1184</v>
      </c>
    </row>
    <row r="86" spans="1:3" ht="24.45" x14ac:dyDescent="0.65">
      <c r="A86" s="70">
        <v>241452</v>
      </c>
      <c r="B86" s="68" t="s">
        <v>570</v>
      </c>
      <c r="C86" s="74">
        <v>2240</v>
      </c>
    </row>
    <row r="87" spans="1:3" ht="24.45" x14ac:dyDescent="0.65">
      <c r="A87" s="70">
        <v>241452</v>
      </c>
      <c r="B87" s="68" t="s">
        <v>564</v>
      </c>
      <c r="C87" s="74">
        <v>784</v>
      </c>
    </row>
    <row r="88" spans="1:3" ht="24.45" x14ac:dyDescent="0.65">
      <c r="A88" s="70">
        <v>241452</v>
      </c>
      <c r="B88" s="68" t="s">
        <v>565</v>
      </c>
      <c r="C88" s="74">
        <v>2240</v>
      </c>
    </row>
    <row r="89" spans="1:3" ht="24.45" x14ac:dyDescent="0.65">
      <c r="A89" s="70">
        <v>241452</v>
      </c>
      <c r="B89" s="68" t="s">
        <v>566</v>
      </c>
      <c r="C89" s="74">
        <v>2720</v>
      </c>
    </row>
    <row r="90" spans="1:3" ht="24.45" x14ac:dyDescent="0.65">
      <c r="A90" s="70">
        <v>241459</v>
      </c>
      <c r="B90" s="68" t="s">
        <v>572</v>
      </c>
      <c r="C90" s="74">
        <v>8968</v>
      </c>
    </row>
    <row r="91" spans="1:3" ht="24.45" x14ac:dyDescent="0.65">
      <c r="A91" s="70">
        <v>241470</v>
      </c>
      <c r="B91" s="68" t="s">
        <v>592</v>
      </c>
      <c r="C91" s="74">
        <v>784</v>
      </c>
    </row>
    <row r="92" spans="1:3" ht="24.45" x14ac:dyDescent="0.65">
      <c r="A92" s="70">
        <v>241470</v>
      </c>
      <c r="B92" s="68" t="s">
        <v>593</v>
      </c>
      <c r="C92" s="74">
        <v>10768</v>
      </c>
    </row>
    <row r="93" spans="1:3" ht="24.45" x14ac:dyDescent="0.65">
      <c r="A93" s="70">
        <v>241470</v>
      </c>
      <c r="B93" s="68" t="s">
        <v>591</v>
      </c>
      <c r="C93" s="74">
        <v>1920</v>
      </c>
    </row>
    <row r="94" spans="1:3" ht="24.45" x14ac:dyDescent="0.65">
      <c r="A94" s="70">
        <v>241480</v>
      </c>
      <c r="B94" s="68" t="s">
        <v>601</v>
      </c>
      <c r="C94" s="74">
        <v>400</v>
      </c>
    </row>
    <row r="95" spans="1:3" ht="24.45" x14ac:dyDescent="0.65">
      <c r="A95" s="70">
        <v>241480</v>
      </c>
      <c r="B95" s="68" t="s">
        <v>600</v>
      </c>
      <c r="C95" s="74">
        <v>272</v>
      </c>
    </row>
    <row r="96" spans="1:3" ht="24.45" x14ac:dyDescent="0.65">
      <c r="A96" s="70">
        <v>241495</v>
      </c>
      <c r="B96" s="68" t="s">
        <v>633</v>
      </c>
      <c r="C96" s="74">
        <v>960</v>
      </c>
    </row>
    <row r="97" spans="1:3" ht="24.45" x14ac:dyDescent="0.65">
      <c r="A97" s="70">
        <v>241495</v>
      </c>
      <c r="B97" s="68" t="s">
        <v>631</v>
      </c>
      <c r="C97" s="74">
        <v>2180</v>
      </c>
    </row>
    <row r="98" spans="1:3" ht="24.45" x14ac:dyDescent="0.65">
      <c r="A98" s="70">
        <v>241495</v>
      </c>
      <c r="B98" s="68" t="s">
        <v>632</v>
      </c>
      <c r="C98" s="74">
        <v>8968</v>
      </c>
    </row>
    <row r="99" spans="1:3" ht="24.45" x14ac:dyDescent="0.65">
      <c r="A99" s="70">
        <v>241519</v>
      </c>
      <c r="B99" s="68" t="s">
        <v>638</v>
      </c>
      <c r="C99" s="74">
        <v>2640</v>
      </c>
    </row>
    <row r="100" spans="1:3" ht="24.45" x14ac:dyDescent="0.65">
      <c r="A100" s="70">
        <v>241519</v>
      </c>
      <c r="B100" s="68" t="s">
        <v>637</v>
      </c>
      <c r="C100" s="74">
        <v>12608</v>
      </c>
    </row>
    <row r="101" spans="1:3" x14ac:dyDescent="0.55000000000000004">
      <c r="A101" s="41"/>
      <c r="B101" s="38"/>
      <c r="C101" s="42"/>
    </row>
  </sheetData>
  <sortState ref="A8:C111">
    <sortCondition ref="A8:A111"/>
  </sortState>
  <mergeCells count="4">
    <mergeCell ref="A1:C1"/>
    <mergeCell ref="A5:A6"/>
    <mergeCell ref="B5:B6"/>
    <mergeCell ref="C5:C6"/>
  </mergeCells>
  <pageMargins left="0.31496062992125984" right="0.11811023622047245" top="0.27559055118110237" bottom="0.11811023622047245" header="0.15748031496062992" footer="0.19685039370078741"/>
  <pageSetup paperSize="9" scale="9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25" zoomScaleNormal="70" workbookViewId="0">
      <selection activeCell="B17" sqref="B17"/>
    </sheetView>
  </sheetViews>
  <sheetFormatPr defaultColWidth="9.109375" defaultRowHeight="23.15" x14ac:dyDescent="0.55000000000000004"/>
  <cols>
    <col min="1" max="1" width="17.44140625" style="2" customWidth="1"/>
    <col min="2" max="2" width="52.44140625" style="2" customWidth="1"/>
    <col min="3" max="3" width="16.5546875" style="6" customWidth="1"/>
    <col min="4" max="4" width="12.6640625" style="2" bestFit="1" customWidth="1"/>
    <col min="5" max="5" width="10.33203125" style="2" bestFit="1" customWidth="1"/>
    <col min="6" max="6" width="11.33203125" style="2" bestFit="1" customWidth="1"/>
    <col min="7" max="16384" width="9.109375" style="2"/>
  </cols>
  <sheetData>
    <row r="1" spans="1:3" ht="23.8" x14ac:dyDescent="0.6">
      <c r="A1" s="104" t="s">
        <v>236</v>
      </c>
      <c r="B1" s="104"/>
      <c r="C1" s="104"/>
    </row>
    <row r="2" spans="1:3" ht="23.8" x14ac:dyDescent="0.6">
      <c r="A2" s="104" t="s">
        <v>6</v>
      </c>
      <c r="B2" s="104"/>
      <c r="C2" s="104"/>
    </row>
    <row r="3" spans="1:3" ht="23.15" customHeight="1" x14ac:dyDescent="0.55000000000000004">
      <c r="A3" s="98" t="s">
        <v>2</v>
      </c>
      <c r="B3" s="98" t="s">
        <v>0</v>
      </c>
      <c r="C3" s="98" t="s">
        <v>3</v>
      </c>
    </row>
    <row r="4" spans="1:3" ht="26.55" customHeight="1" x14ac:dyDescent="0.65">
      <c r="A4" s="67">
        <v>241191</v>
      </c>
      <c r="B4" s="68" t="s">
        <v>238</v>
      </c>
      <c r="C4" s="69">
        <v>13749.15</v>
      </c>
    </row>
    <row r="5" spans="1:3" ht="26.55" customHeight="1" x14ac:dyDescent="0.65">
      <c r="A5" s="67">
        <v>241220</v>
      </c>
      <c r="B5" s="68" t="s">
        <v>271</v>
      </c>
      <c r="C5" s="69">
        <v>15631.98</v>
      </c>
    </row>
    <row r="6" spans="1:3" ht="26.55" customHeight="1" x14ac:dyDescent="0.65">
      <c r="A6" s="70">
        <v>241394</v>
      </c>
      <c r="B6" s="71" t="s">
        <v>453</v>
      </c>
      <c r="C6" s="74">
        <v>28636.7</v>
      </c>
    </row>
    <row r="7" spans="1:3" ht="26.55" customHeight="1" x14ac:dyDescent="0.65">
      <c r="A7" s="70">
        <v>241394</v>
      </c>
      <c r="B7" s="71" t="s">
        <v>454</v>
      </c>
      <c r="C7" s="74">
        <v>23938.9</v>
      </c>
    </row>
    <row r="8" spans="1:3" ht="26.55" customHeight="1" x14ac:dyDescent="0.65">
      <c r="A8" s="70">
        <v>241394</v>
      </c>
      <c r="B8" s="71" t="s">
        <v>455</v>
      </c>
      <c r="C8" s="74">
        <v>17279.28</v>
      </c>
    </row>
    <row r="9" spans="1:3" ht="26.55" customHeight="1" x14ac:dyDescent="0.65">
      <c r="A9" s="70">
        <v>241432</v>
      </c>
      <c r="B9" s="68" t="s">
        <v>542</v>
      </c>
      <c r="C9" s="74">
        <v>16324.11</v>
      </c>
    </row>
    <row r="10" spans="1:3" ht="21.25" customHeight="1" x14ac:dyDescent="0.65">
      <c r="A10" s="70">
        <v>241480</v>
      </c>
      <c r="B10" s="68" t="s">
        <v>602</v>
      </c>
      <c r="C10" s="74">
        <v>14921.92</v>
      </c>
    </row>
    <row r="11" spans="1:3" ht="21.25" customHeight="1" x14ac:dyDescent="0.65">
      <c r="A11" s="70">
        <v>241513</v>
      </c>
      <c r="B11" s="68" t="s">
        <v>634</v>
      </c>
      <c r="C11" s="74">
        <v>21324.799999999999</v>
      </c>
    </row>
    <row r="12" spans="1:3" ht="21.25" customHeight="1" x14ac:dyDescent="0.65">
      <c r="A12" s="70">
        <v>241514</v>
      </c>
      <c r="B12" s="68" t="s">
        <v>635</v>
      </c>
      <c r="C12" s="74">
        <v>16553.830000000002</v>
      </c>
    </row>
    <row r="13" spans="1:3" ht="21.25" customHeight="1" x14ac:dyDescent="0.55000000000000004">
      <c r="A13" s="41"/>
      <c r="B13" s="38"/>
      <c r="C13" s="42"/>
    </row>
    <row r="14" spans="1:3" ht="21.25" customHeight="1" x14ac:dyDescent="0.55000000000000004">
      <c r="A14" s="41"/>
      <c r="B14" s="38"/>
      <c r="C14" s="42"/>
    </row>
    <row r="15" spans="1:3" s="13" customFormat="1" ht="21.25" customHeight="1" x14ac:dyDescent="0.6">
      <c r="A15" s="106" t="s">
        <v>1</v>
      </c>
      <c r="B15" s="107"/>
      <c r="C15" s="24">
        <f>SUM(C4:C14)</f>
        <v>168360.66999999998</v>
      </c>
    </row>
    <row r="16" spans="1:3" s="13" customFormat="1" ht="21.25" customHeight="1" x14ac:dyDescent="0.6">
      <c r="A16" s="7"/>
      <c r="B16" s="28"/>
      <c r="C16" s="5"/>
    </row>
    <row r="17" spans="1:6" s="13" customFormat="1" ht="21.25" customHeight="1" x14ac:dyDescent="0.6">
      <c r="A17" s="7"/>
      <c r="B17" s="28"/>
      <c r="C17" s="5"/>
    </row>
    <row r="18" spans="1:6" s="13" customFormat="1" ht="21.25" customHeight="1" x14ac:dyDescent="0.6">
      <c r="A18" s="104" t="s">
        <v>27</v>
      </c>
      <c r="B18" s="104"/>
      <c r="C18" s="104"/>
    </row>
    <row r="19" spans="1:6" ht="21.25" customHeight="1" x14ac:dyDescent="0.55000000000000004">
      <c r="A19" s="10"/>
      <c r="B19" s="11"/>
      <c r="C19" s="11"/>
    </row>
    <row r="20" spans="1:6" ht="21.25" customHeight="1" x14ac:dyDescent="0.55000000000000004">
      <c r="A20" s="10"/>
      <c r="B20" s="11"/>
      <c r="C20" s="11"/>
    </row>
    <row r="21" spans="1:6" ht="21.25" customHeight="1" x14ac:dyDescent="0.55000000000000004">
      <c r="A21" s="10"/>
      <c r="B21" s="11"/>
      <c r="C21" s="11"/>
    </row>
    <row r="22" spans="1:6" ht="21.25" customHeight="1" x14ac:dyDescent="0.55000000000000004">
      <c r="A22" s="10"/>
      <c r="B22" s="11"/>
      <c r="C22" s="11"/>
    </row>
    <row r="23" spans="1:6" ht="23.8" x14ac:dyDescent="0.55000000000000004">
      <c r="A23" s="10"/>
      <c r="B23" s="11"/>
      <c r="C23" s="11"/>
      <c r="D23" s="54"/>
      <c r="E23" s="3"/>
      <c r="F23" s="3"/>
    </row>
    <row r="24" spans="1:6" ht="21.25" customHeight="1" x14ac:dyDescent="0.55000000000000004">
      <c r="A24" s="10"/>
      <c r="B24" s="11"/>
      <c r="C24" s="11"/>
    </row>
    <row r="25" spans="1:6" ht="21.25" customHeight="1" x14ac:dyDescent="0.55000000000000004">
      <c r="A25" s="10"/>
      <c r="B25" s="11"/>
      <c r="C25" s="11"/>
    </row>
    <row r="26" spans="1:6" ht="26.55" customHeight="1" x14ac:dyDescent="0.55000000000000004">
      <c r="A26" s="10"/>
      <c r="B26" s="20"/>
      <c r="C26" s="11"/>
    </row>
    <row r="27" spans="1:6" x14ac:dyDescent="0.55000000000000004">
      <c r="A27" s="10"/>
      <c r="B27" s="20"/>
      <c r="C27" s="11"/>
    </row>
    <row r="28" spans="1:6" x14ac:dyDescent="0.55000000000000004">
      <c r="A28" s="10"/>
      <c r="B28" s="20"/>
      <c r="C28" s="11"/>
    </row>
    <row r="29" spans="1:6" ht="23.8" x14ac:dyDescent="0.6">
      <c r="A29" s="106" t="s">
        <v>1</v>
      </c>
      <c r="B29" s="107"/>
      <c r="C29" s="24">
        <f>SUM(C19:C28)</f>
        <v>0</v>
      </c>
    </row>
  </sheetData>
  <sortState ref="A4:C12">
    <sortCondition ref="A4:A12"/>
  </sortState>
  <mergeCells count="5">
    <mergeCell ref="A15:B15"/>
    <mergeCell ref="A18:C18"/>
    <mergeCell ref="A29:B29"/>
    <mergeCell ref="A1:C1"/>
    <mergeCell ref="A2:C2"/>
  </mergeCells>
  <pageMargins left="0.31496062992126" right="0.118110236220472" top="0.27559055118110198" bottom="0.118110236220472" header="0.15748031496063" footer="0.196850393700787"/>
  <pageSetup paperSize="9" scale="9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zoomScaleNormal="70" workbookViewId="0">
      <selection activeCell="B29" sqref="B29"/>
    </sheetView>
  </sheetViews>
  <sheetFormatPr defaultColWidth="9.109375" defaultRowHeight="23.15" x14ac:dyDescent="0.55000000000000004"/>
  <cols>
    <col min="1" max="1" width="20.44140625" style="2" customWidth="1"/>
    <col min="2" max="2" width="52.21875" style="2" customWidth="1"/>
    <col min="3" max="3" width="14.109375" style="6" bestFit="1" customWidth="1"/>
    <col min="4" max="4" width="12.6640625" style="2" bestFit="1" customWidth="1"/>
    <col min="5" max="5" width="10.33203125" style="2" bestFit="1" customWidth="1"/>
    <col min="6" max="6" width="11.33203125" style="2" bestFit="1" customWidth="1"/>
    <col min="7" max="16384" width="9.109375" style="2"/>
  </cols>
  <sheetData>
    <row r="1" spans="1:3" ht="26.4" x14ac:dyDescent="0.65">
      <c r="A1" s="111" t="s">
        <v>667</v>
      </c>
      <c r="B1" s="111"/>
      <c r="C1" s="111"/>
    </row>
    <row r="2" spans="1:3" ht="23.8" x14ac:dyDescent="0.6">
      <c r="A2" s="104" t="s">
        <v>7</v>
      </c>
      <c r="B2" s="104"/>
      <c r="C2" s="104"/>
    </row>
    <row r="3" spans="1:3" x14ac:dyDescent="0.55000000000000004">
      <c r="A3" s="105" t="s">
        <v>2</v>
      </c>
      <c r="B3" s="105" t="s">
        <v>0</v>
      </c>
      <c r="C3" s="105" t="s">
        <v>3</v>
      </c>
    </row>
    <row r="4" spans="1:3" x14ac:dyDescent="0.55000000000000004">
      <c r="A4" s="105"/>
      <c r="B4" s="105"/>
      <c r="C4" s="105"/>
    </row>
    <row r="5" spans="1:3" ht="26.55" customHeight="1" x14ac:dyDescent="0.65">
      <c r="A5" s="67">
        <v>241233</v>
      </c>
      <c r="B5" s="68" t="s">
        <v>285</v>
      </c>
      <c r="C5" s="69">
        <v>810</v>
      </c>
    </row>
    <row r="6" spans="1:3" ht="26.55" customHeight="1" x14ac:dyDescent="0.65">
      <c r="A6" s="70">
        <v>241243</v>
      </c>
      <c r="B6" s="68" t="s">
        <v>285</v>
      </c>
      <c r="C6" s="69">
        <v>500</v>
      </c>
    </row>
    <row r="7" spans="1:3" ht="26.55" customHeight="1" x14ac:dyDescent="0.65">
      <c r="A7" s="67">
        <v>241233</v>
      </c>
      <c r="B7" s="68" t="s">
        <v>310</v>
      </c>
      <c r="C7" s="69">
        <v>500</v>
      </c>
    </row>
    <row r="8" spans="1:3" ht="26.55" customHeight="1" x14ac:dyDescent="0.65">
      <c r="A8" s="70">
        <v>241270</v>
      </c>
      <c r="B8" s="68" t="s">
        <v>310</v>
      </c>
      <c r="C8" s="69">
        <v>500</v>
      </c>
    </row>
    <row r="9" spans="1:3" ht="26.55" customHeight="1" x14ac:dyDescent="0.65">
      <c r="A9" s="70">
        <v>241299</v>
      </c>
      <c r="B9" s="68" t="s">
        <v>310</v>
      </c>
      <c r="C9" s="69">
        <v>500</v>
      </c>
    </row>
    <row r="10" spans="1:3" ht="26.55" customHeight="1" x14ac:dyDescent="0.65">
      <c r="A10" s="70">
        <v>241299</v>
      </c>
      <c r="B10" s="68" t="s">
        <v>310</v>
      </c>
      <c r="C10" s="69">
        <v>500</v>
      </c>
    </row>
    <row r="11" spans="1:3" ht="26.55" customHeight="1" x14ac:dyDescent="0.65">
      <c r="A11" s="70">
        <v>241086</v>
      </c>
      <c r="B11" s="68" t="s">
        <v>546</v>
      </c>
      <c r="C11" s="74">
        <v>500</v>
      </c>
    </row>
    <row r="12" spans="1:3" ht="26.55" customHeight="1" x14ac:dyDescent="0.65">
      <c r="A12" s="70">
        <v>241086</v>
      </c>
      <c r="B12" s="68" t="s">
        <v>546</v>
      </c>
      <c r="C12" s="74">
        <v>500</v>
      </c>
    </row>
    <row r="13" spans="1:3" ht="26.55" customHeight="1" x14ac:dyDescent="0.65">
      <c r="A13" s="70">
        <v>241086</v>
      </c>
      <c r="B13" s="68" t="s">
        <v>546</v>
      </c>
      <c r="C13" s="74">
        <v>500</v>
      </c>
    </row>
    <row r="14" spans="1:3" ht="26.55" customHeight="1" x14ac:dyDescent="0.65">
      <c r="A14" s="70">
        <v>241397</v>
      </c>
      <c r="B14" s="68" t="s">
        <v>501</v>
      </c>
      <c r="C14" s="74">
        <v>500</v>
      </c>
    </row>
    <row r="15" spans="1:3" ht="26.55" customHeight="1" x14ac:dyDescent="0.65">
      <c r="A15" s="70">
        <v>241397</v>
      </c>
      <c r="B15" s="68" t="s">
        <v>501</v>
      </c>
      <c r="C15" s="74">
        <v>500</v>
      </c>
    </row>
    <row r="16" spans="1:3" ht="26.55" customHeight="1" x14ac:dyDescent="0.65">
      <c r="A16" s="70">
        <v>241397</v>
      </c>
      <c r="B16" s="68" t="s">
        <v>501</v>
      </c>
      <c r="C16" s="74">
        <v>500</v>
      </c>
    </row>
    <row r="17" spans="1:3" ht="26.55" customHeight="1" x14ac:dyDescent="0.65">
      <c r="A17" s="70">
        <v>241397</v>
      </c>
      <c r="B17" s="68" t="s">
        <v>501</v>
      </c>
      <c r="C17" s="74">
        <v>500</v>
      </c>
    </row>
    <row r="18" spans="1:3" ht="26.55" customHeight="1" x14ac:dyDescent="0.65">
      <c r="A18" s="70">
        <v>241495</v>
      </c>
      <c r="B18" s="68" t="s">
        <v>501</v>
      </c>
      <c r="C18" s="74">
        <v>500</v>
      </c>
    </row>
    <row r="19" spans="1:3" ht="26.55" customHeight="1" x14ac:dyDescent="0.65">
      <c r="A19" s="70">
        <v>241495</v>
      </c>
      <c r="B19" s="68" t="s">
        <v>501</v>
      </c>
      <c r="C19" s="74">
        <v>500</v>
      </c>
    </row>
    <row r="20" spans="1:3" ht="26.55" customHeight="1" x14ac:dyDescent="0.65">
      <c r="A20" s="67">
        <v>241233</v>
      </c>
      <c r="B20" s="68" t="s">
        <v>286</v>
      </c>
      <c r="C20" s="69">
        <v>1000</v>
      </c>
    </row>
    <row r="21" spans="1:3" ht="26.55" customHeight="1" x14ac:dyDescent="0.65">
      <c r="A21" s="70">
        <v>241270</v>
      </c>
      <c r="B21" s="68" t="s">
        <v>332</v>
      </c>
      <c r="C21" s="69">
        <v>500</v>
      </c>
    </row>
    <row r="22" spans="1:3" ht="26.55" customHeight="1" x14ac:dyDescent="0.65">
      <c r="A22" s="70">
        <v>241299</v>
      </c>
      <c r="B22" s="68" t="s">
        <v>332</v>
      </c>
      <c r="C22" s="69">
        <v>500</v>
      </c>
    </row>
    <row r="23" spans="1:3" ht="26.55" customHeight="1" x14ac:dyDescent="0.65">
      <c r="A23" s="70">
        <v>241334</v>
      </c>
      <c r="B23" s="68" t="s">
        <v>425</v>
      </c>
      <c r="C23" s="69">
        <v>500</v>
      </c>
    </row>
    <row r="24" spans="1:3" ht="24.45" x14ac:dyDescent="0.65">
      <c r="A24" s="70">
        <v>241397</v>
      </c>
      <c r="B24" s="68" t="s">
        <v>499</v>
      </c>
      <c r="C24" s="74">
        <v>200</v>
      </c>
    </row>
    <row r="25" spans="1:3" ht="23.8" x14ac:dyDescent="0.6">
      <c r="A25" s="10"/>
      <c r="B25" s="20"/>
      <c r="C25" s="24"/>
    </row>
    <row r="26" spans="1:3" ht="23.8" x14ac:dyDescent="0.6">
      <c r="A26" s="10"/>
      <c r="B26" s="20"/>
      <c r="C26" s="24"/>
    </row>
    <row r="27" spans="1:3" ht="23.8" x14ac:dyDescent="0.6">
      <c r="A27" s="106" t="s">
        <v>1</v>
      </c>
      <c r="B27" s="107"/>
      <c r="C27" s="76">
        <f>SUM(C5:C26)</f>
        <v>10510</v>
      </c>
    </row>
    <row r="30" spans="1:3" ht="23.8" x14ac:dyDescent="0.6">
      <c r="A30" s="104" t="s">
        <v>28</v>
      </c>
      <c r="B30" s="104"/>
      <c r="C30" s="104"/>
    </row>
    <row r="31" spans="1:3" ht="23.15" customHeight="1" x14ac:dyDescent="0.55000000000000004">
      <c r="A31" s="98" t="s">
        <v>2</v>
      </c>
      <c r="B31" s="98" t="s">
        <v>0</v>
      </c>
      <c r="C31" s="98" t="s">
        <v>3</v>
      </c>
    </row>
    <row r="32" spans="1:3" ht="24.45" x14ac:dyDescent="0.65">
      <c r="A32" s="70">
        <v>241214</v>
      </c>
      <c r="B32" s="68" t="s">
        <v>242</v>
      </c>
      <c r="C32" s="69">
        <v>155</v>
      </c>
    </row>
    <row r="33" spans="1:3" ht="24.45" x14ac:dyDescent="0.65">
      <c r="A33" s="70">
        <v>241214</v>
      </c>
      <c r="B33" s="68" t="s">
        <v>242</v>
      </c>
      <c r="C33" s="69">
        <v>155</v>
      </c>
    </row>
    <row r="34" spans="1:3" ht="24.45" x14ac:dyDescent="0.65">
      <c r="A34" s="70">
        <v>241214</v>
      </c>
      <c r="B34" s="68" t="s">
        <v>242</v>
      </c>
      <c r="C34" s="69">
        <v>155</v>
      </c>
    </row>
    <row r="35" spans="1:3" ht="24.45" x14ac:dyDescent="0.65">
      <c r="A35" s="70">
        <v>241214</v>
      </c>
      <c r="B35" s="68" t="s">
        <v>242</v>
      </c>
      <c r="C35" s="69">
        <v>155</v>
      </c>
    </row>
    <row r="36" spans="1:3" ht="24.45" x14ac:dyDescent="0.65">
      <c r="A36" s="67">
        <v>241233</v>
      </c>
      <c r="B36" s="68" t="s">
        <v>284</v>
      </c>
      <c r="C36" s="69">
        <v>155</v>
      </c>
    </row>
    <row r="37" spans="1:3" ht="24.45" x14ac:dyDescent="0.65">
      <c r="A37" s="67">
        <v>241233</v>
      </c>
      <c r="B37" s="68" t="s">
        <v>284</v>
      </c>
      <c r="C37" s="69">
        <v>155</v>
      </c>
    </row>
    <row r="38" spans="1:3" ht="24.45" x14ac:dyDescent="0.65">
      <c r="A38" s="67">
        <v>241233</v>
      </c>
      <c r="B38" s="68" t="s">
        <v>284</v>
      </c>
      <c r="C38" s="69">
        <v>155</v>
      </c>
    </row>
    <row r="39" spans="1:3" ht="24.45" x14ac:dyDescent="0.65">
      <c r="A39" s="70">
        <v>241243</v>
      </c>
      <c r="B39" s="68" t="s">
        <v>323</v>
      </c>
      <c r="C39" s="69">
        <v>155</v>
      </c>
    </row>
    <row r="40" spans="1:3" ht="24.45" x14ac:dyDescent="0.65">
      <c r="A40" s="70">
        <v>241299</v>
      </c>
      <c r="B40" s="68" t="s">
        <v>364</v>
      </c>
      <c r="C40" s="69">
        <v>150</v>
      </c>
    </row>
    <row r="41" spans="1:3" ht="24.45" x14ac:dyDescent="0.65">
      <c r="A41" s="70">
        <v>241299</v>
      </c>
      <c r="B41" s="68" t="s">
        <v>323</v>
      </c>
      <c r="C41" s="69">
        <v>150</v>
      </c>
    </row>
    <row r="42" spans="1:3" ht="24.45" x14ac:dyDescent="0.65">
      <c r="A42" s="70">
        <v>241299</v>
      </c>
      <c r="B42" s="68" t="s">
        <v>377</v>
      </c>
      <c r="C42" s="69">
        <v>290</v>
      </c>
    </row>
    <row r="43" spans="1:3" ht="24.45" x14ac:dyDescent="0.65">
      <c r="A43" s="70">
        <v>241299</v>
      </c>
      <c r="B43" s="68" t="s">
        <v>378</v>
      </c>
      <c r="C43" s="69">
        <v>150</v>
      </c>
    </row>
    <row r="44" spans="1:3" ht="24.45" x14ac:dyDescent="0.65">
      <c r="A44" s="70">
        <v>241299</v>
      </c>
      <c r="B44" s="68" t="s">
        <v>378</v>
      </c>
      <c r="C44" s="69">
        <v>150</v>
      </c>
    </row>
    <row r="45" spans="1:3" ht="24.45" x14ac:dyDescent="0.65">
      <c r="A45" s="70">
        <v>241299</v>
      </c>
      <c r="B45" s="68" t="s">
        <v>378</v>
      </c>
      <c r="C45" s="69">
        <v>150</v>
      </c>
    </row>
    <row r="46" spans="1:3" ht="24.45" x14ac:dyDescent="0.65">
      <c r="A46" s="70">
        <v>241334</v>
      </c>
      <c r="B46" s="68" t="s">
        <v>429</v>
      </c>
      <c r="C46" s="69">
        <v>155</v>
      </c>
    </row>
    <row r="47" spans="1:3" ht="24.45" x14ac:dyDescent="0.65">
      <c r="A47" s="70">
        <v>241397</v>
      </c>
      <c r="B47" s="68" t="s">
        <v>284</v>
      </c>
      <c r="C47" s="74">
        <v>160</v>
      </c>
    </row>
    <row r="48" spans="1:3" ht="24.45" x14ac:dyDescent="0.65">
      <c r="A48" s="70">
        <v>241397</v>
      </c>
      <c r="B48" s="68" t="s">
        <v>284</v>
      </c>
      <c r="C48" s="74">
        <v>160</v>
      </c>
    </row>
    <row r="49" spans="1:3" ht="24.45" x14ac:dyDescent="0.65">
      <c r="A49" s="70">
        <v>241452</v>
      </c>
      <c r="B49" s="68" t="s">
        <v>547</v>
      </c>
      <c r="C49" s="74">
        <v>160</v>
      </c>
    </row>
    <row r="50" spans="1:3" ht="24.45" x14ac:dyDescent="0.65">
      <c r="A50" s="70">
        <v>241470</v>
      </c>
      <c r="B50" s="68" t="s">
        <v>590</v>
      </c>
      <c r="C50" s="74">
        <v>160</v>
      </c>
    </row>
    <row r="51" spans="1:3" ht="24.45" x14ac:dyDescent="0.65">
      <c r="A51" s="70">
        <v>241495</v>
      </c>
      <c r="B51" s="68" t="s">
        <v>284</v>
      </c>
      <c r="C51" s="74">
        <v>160</v>
      </c>
    </row>
    <row r="52" spans="1:3" ht="24.45" x14ac:dyDescent="0.65">
      <c r="A52" s="70">
        <v>241495</v>
      </c>
      <c r="B52" s="68" t="s">
        <v>284</v>
      </c>
      <c r="C52" s="74">
        <v>160</v>
      </c>
    </row>
    <row r="53" spans="1:3" ht="23.8" x14ac:dyDescent="0.6">
      <c r="A53" s="10"/>
      <c r="B53" s="20"/>
      <c r="C53" s="24"/>
    </row>
    <row r="54" spans="1:3" ht="23.8" x14ac:dyDescent="0.6">
      <c r="A54" s="10"/>
      <c r="B54" s="20"/>
      <c r="C54" s="24"/>
    </row>
    <row r="55" spans="1:3" ht="23.8" x14ac:dyDescent="0.6">
      <c r="A55" s="106" t="s">
        <v>1</v>
      </c>
      <c r="B55" s="107"/>
      <c r="C55" s="24">
        <f>SUM(C32:C54)</f>
        <v>3395</v>
      </c>
    </row>
  </sheetData>
  <sortState ref="A32:C52">
    <sortCondition ref="A32:A52"/>
  </sortState>
  <mergeCells count="8">
    <mergeCell ref="A55:B55"/>
    <mergeCell ref="A3:A4"/>
    <mergeCell ref="B3:B4"/>
    <mergeCell ref="A1:C1"/>
    <mergeCell ref="A2:C2"/>
    <mergeCell ref="C3:C4"/>
    <mergeCell ref="A30:C30"/>
    <mergeCell ref="A27:B27"/>
  </mergeCells>
  <pageMargins left="0.31496062992125984" right="0.11811023622047245" top="0.27559055118110237" bottom="0.11811023622047245" header="0.15748031496062992" footer="0.19685039370078741"/>
  <pageSetup paperSize="9" scale="9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4"/>
  <sheetViews>
    <sheetView topLeftCell="A367" zoomScaleNormal="100" workbookViewId="0">
      <selection activeCell="B187" sqref="B187"/>
    </sheetView>
  </sheetViews>
  <sheetFormatPr defaultColWidth="9.109375" defaultRowHeight="23.15" x14ac:dyDescent="0.55000000000000004"/>
  <cols>
    <col min="1" max="1" width="18.109375" style="2" customWidth="1"/>
    <col min="2" max="2" width="60" style="2" customWidth="1"/>
    <col min="3" max="3" width="15.109375" style="6" customWidth="1"/>
    <col min="4" max="4" width="12.6640625" style="2" bestFit="1" customWidth="1"/>
    <col min="5" max="5" width="10.33203125" style="2" bestFit="1" customWidth="1"/>
    <col min="6" max="6" width="11.33203125" style="2" bestFit="1" customWidth="1"/>
    <col min="7" max="16384" width="9.109375" style="2"/>
  </cols>
  <sheetData>
    <row r="1" spans="1:3" ht="23.8" x14ac:dyDescent="0.6">
      <c r="A1" s="104" t="s">
        <v>11</v>
      </c>
      <c r="B1" s="104"/>
      <c r="C1" s="104"/>
    </row>
    <row r="2" spans="1:3" ht="23.8" x14ac:dyDescent="0.6">
      <c r="B2" s="15" t="s">
        <v>8</v>
      </c>
      <c r="C2" s="16">
        <v>60000</v>
      </c>
    </row>
    <row r="3" spans="1:3" ht="23.8" x14ac:dyDescent="0.6">
      <c r="B3" s="15" t="s">
        <v>9</v>
      </c>
      <c r="C3" s="16">
        <f>C33</f>
        <v>82859</v>
      </c>
    </row>
    <row r="4" spans="1:3" ht="23.8" x14ac:dyDescent="0.6">
      <c r="B4" s="15" t="s">
        <v>10</v>
      </c>
      <c r="C4" s="16">
        <f>C2-C33</f>
        <v>-22859</v>
      </c>
    </row>
    <row r="5" spans="1:3" x14ac:dyDescent="0.55000000000000004">
      <c r="A5" s="105" t="s">
        <v>2</v>
      </c>
      <c r="B5" s="105" t="s">
        <v>0</v>
      </c>
      <c r="C5" s="105" t="s">
        <v>3</v>
      </c>
    </row>
    <row r="6" spans="1:3" x14ac:dyDescent="0.55000000000000004">
      <c r="A6" s="105"/>
      <c r="B6" s="105"/>
      <c r="C6" s="105"/>
    </row>
    <row r="7" spans="1:3" ht="26.55" customHeight="1" x14ac:dyDescent="0.65">
      <c r="A7" s="70">
        <v>241334</v>
      </c>
      <c r="B7" s="68" t="s">
        <v>411</v>
      </c>
      <c r="C7" s="69">
        <v>280</v>
      </c>
    </row>
    <row r="8" spans="1:3" ht="26.55" customHeight="1" x14ac:dyDescent="0.65">
      <c r="A8" s="70">
        <v>241334</v>
      </c>
      <c r="B8" s="68" t="s">
        <v>407</v>
      </c>
      <c r="C8" s="69">
        <v>7260</v>
      </c>
    </row>
    <row r="9" spans="1:3" ht="26.55" customHeight="1" x14ac:dyDescent="0.65">
      <c r="A9" s="70">
        <v>241334</v>
      </c>
      <c r="B9" s="68" t="s">
        <v>410</v>
      </c>
      <c r="C9" s="69">
        <v>2370</v>
      </c>
    </row>
    <row r="10" spans="1:3" ht="26.55" customHeight="1" x14ac:dyDescent="0.65">
      <c r="A10" s="70">
        <v>241334</v>
      </c>
      <c r="B10" s="68" t="s">
        <v>408</v>
      </c>
      <c r="C10" s="69">
        <v>5125</v>
      </c>
    </row>
    <row r="11" spans="1:3" ht="26.55" customHeight="1" x14ac:dyDescent="0.65">
      <c r="A11" s="70">
        <v>241334</v>
      </c>
      <c r="B11" s="68" t="s">
        <v>409</v>
      </c>
      <c r="C11" s="69">
        <v>1980</v>
      </c>
    </row>
    <row r="12" spans="1:3" ht="26.55" customHeight="1" x14ac:dyDescent="0.65">
      <c r="A12" s="70">
        <v>241334</v>
      </c>
      <c r="B12" s="68" t="s">
        <v>406</v>
      </c>
      <c r="C12" s="69">
        <v>1500</v>
      </c>
    </row>
    <row r="13" spans="1:3" ht="26.55" customHeight="1" x14ac:dyDescent="0.65">
      <c r="A13" s="70">
        <v>241396</v>
      </c>
      <c r="B13" s="68" t="s">
        <v>478</v>
      </c>
      <c r="C13" s="74">
        <v>1528</v>
      </c>
    </row>
    <row r="14" spans="1:3" ht="26.55" customHeight="1" x14ac:dyDescent="0.65">
      <c r="A14" s="70">
        <v>241396</v>
      </c>
      <c r="B14" s="68" t="s">
        <v>478</v>
      </c>
      <c r="C14" s="74">
        <v>1728</v>
      </c>
    </row>
    <row r="15" spans="1:3" ht="26.55" customHeight="1" x14ac:dyDescent="0.65">
      <c r="A15" s="70">
        <v>241396</v>
      </c>
      <c r="B15" s="68" t="s">
        <v>478</v>
      </c>
      <c r="C15" s="74">
        <v>3391</v>
      </c>
    </row>
    <row r="16" spans="1:3" ht="26.55" customHeight="1" x14ac:dyDescent="0.65">
      <c r="A16" s="70">
        <v>241396</v>
      </c>
      <c r="B16" s="68" t="s">
        <v>479</v>
      </c>
      <c r="C16" s="74">
        <v>200</v>
      </c>
    </row>
    <row r="17" spans="1:3" ht="26.55" customHeight="1" x14ac:dyDescent="0.65">
      <c r="A17" s="70">
        <v>241334</v>
      </c>
      <c r="B17" s="68" t="s">
        <v>431</v>
      </c>
      <c r="C17" s="69">
        <v>3200</v>
      </c>
    </row>
    <row r="18" spans="1:3" ht="26.55" customHeight="1" x14ac:dyDescent="0.65">
      <c r="A18" s="70">
        <v>241334</v>
      </c>
      <c r="B18" s="68" t="s">
        <v>431</v>
      </c>
      <c r="C18" s="69">
        <v>3200</v>
      </c>
    </row>
    <row r="19" spans="1:3" ht="26.55" customHeight="1" x14ac:dyDescent="0.65">
      <c r="A19" s="70">
        <v>241334</v>
      </c>
      <c r="B19" s="68" t="s">
        <v>415</v>
      </c>
      <c r="C19" s="69">
        <v>1190</v>
      </c>
    </row>
    <row r="20" spans="1:3" ht="26.55" customHeight="1" x14ac:dyDescent="0.65">
      <c r="A20" s="70">
        <v>241334</v>
      </c>
      <c r="B20" s="68" t="s">
        <v>415</v>
      </c>
      <c r="C20" s="69">
        <v>250</v>
      </c>
    </row>
    <row r="21" spans="1:3" ht="26.55" customHeight="1" x14ac:dyDescent="0.65">
      <c r="A21" s="70">
        <v>241396</v>
      </c>
      <c r="B21" s="68" t="s">
        <v>477</v>
      </c>
      <c r="C21" s="74">
        <v>300</v>
      </c>
    </row>
    <row r="22" spans="1:3" ht="26.55" customHeight="1" x14ac:dyDescent="0.65">
      <c r="A22" s="70">
        <v>241396</v>
      </c>
      <c r="B22" s="68" t="s">
        <v>476</v>
      </c>
      <c r="C22" s="74">
        <v>690</v>
      </c>
    </row>
    <row r="23" spans="1:3" ht="26.55" customHeight="1" x14ac:dyDescent="0.65">
      <c r="A23" s="70">
        <v>241334</v>
      </c>
      <c r="B23" s="68" t="s">
        <v>416</v>
      </c>
      <c r="C23" s="69">
        <v>805</v>
      </c>
    </row>
    <row r="24" spans="1:3" ht="26.55" customHeight="1" x14ac:dyDescent="0.65">
      <c r="A24" s="70">
        <v>241396</v>
      </c>
      <c r="B24" s="68" t="s">
        <v>475</v>
      </c>
      <c r="C24" s="74">
        <v>652</v>
      </c>
    </row>
    <row r="25" spans="1:3" ht="26.55" customHeight="1" x14ac:dyDescent="0.65">
      <c r="A25" s="70">
        <v>241334</v>
      </c>
      <c r="B25" s="68" t="s">
        <v>412</v>
      </c>
      <c r="C25" s="69">
        <v>950</v>
      </c>
    </row>
    <row r="26" spans="1:3" ht="26.55" customHeight="1" x14ac:dyDescent="0.65">
      <c r="A26" s="70">
        <v>241334</v>
      </c>
      <c r="B26" s="68" t="s">
        <v>414</v>
      </c>
      <c r="C26" s="69">
        <v>150</v>
      </c>
    </row>
    <row r="27" spans="1:3" ht="26.55" customHeight="1" x14ac:dyDescent="0.65">
      <c r="A27" s="70">
        <v>241396</v>
      </c>
      <c r="B27" s="68" t="s">
        <v>474</v>
      </c>
      <c r="C27" s="74">
        <v>805</v>
      </c>
    </row>
    <row r="28" spans="1:3" ht="26.55" customHeight="1" x14ac:dyDescent="0.65">
      <c r="A28" s="70">
        <v>241334</v>
      </c>
      <c r="B28" s="68" t="s">
        <v>413</v>
      </c>
      <c r="C28" s="69">
        <v>265</v>
      </c>
    </row>
    <row r="29" spans="1:3" ht="26.55" customHeight="1" x14ac:dyDescent="0.65">
      <c r="A29" s="70">
        <v>241334</v>
      </c>
      <c r="B29" s="68" t="s">
        <v>432</v>
      </c>
      <c r="C29" s="69">
        <v>28900</v>
      </c>
    </row>
    <row r="30" spans="1:3" ht="26.55" customHeight="1" x14ac:dyDescent="0.65">
      <c r="A30" s="70">
        <v>241432</v>
      </c>
      <c r="B30" s="68" t="s">
        <v>543</v>
      </c>
      <c r="C30" s="74">
        <v>16140</v>
      </c>
    </row>
    <row r="31" spans="1:3" ht="26.55" customHeight="1" x14ac:dyDescent="0.55000000000000004">
      <c r="A31" s="41"/>
      <c r="B31" s="38"/>
      <c r="C31" s="42"/>
    </row>
    <row r="32" spans="1:3" ht="26.55" customHeight="1" x14ac:dyDescent="0.55000000000000004">
      <c r="A32" s="21"/>
      <c r="B32" s="21"/>
      <c r="C32" s="27"/>
    </row>
    <row r="33" spans="1:3" ht="23.8" x14ac:dyDescent="0.6">
      <c r="A33" s="108" t="s">
        <v>1</v>
      </c>
      <c r="B33" s="108"/>
      <c r="C33" s="18">
        <f>SUM(C7:C32)</f>
        <v>82859</v>
      </c>
    </row>
    <row r="34" spans="1:3" x14ac:dyDescent="0.55000000000000004">
      <c r="A34" s="7"/>
      <c r="B34" s="8"/>
      <c r="C34" s="9"/>
    </row>
    <row r="35" spans="1:3" ht="23.8" x14ac:dyDescent="0.6">
      <c r="A35" s="104" t="s">
        <v>12</v>
      </c>
      <c r="B35" s="104"/>
      <c r="C35" s="104"/>
    </row>
    <row r="36" spans="1:3" ht="23.8" x14ac:dyDescent="0.6">
      <c r="B36" s="15" t="s">
        <v>8</v>
      </c>
      <c r="C36" s="16">
        <v>30000</v>
      </c>
    </row>
    <row r="37" spans="1:3" ht="23.8" x14ac:dyDescent="0.6">
      <c r="B37" s="15" t="s">
        <v>9</v>
      </c>
      <c r="C37" s="16">
        <f>C47</f>
        <v>30040</v>
      </c>
    </row>
    <row r="38" spans="1:3" ht="23.8" x14ac:dyDescent="0.6">
      <c r="B38" s="15" t="s">
        <v>10</v>
      </c>
      <c r="C38" s="16">
        <f>C36-C47</f>
        <v>-40</v>
      </c>
    </row>
    <row r="39" spans="1:3" x14ac:dyDescent="0.55000000000000004">
      <c r="A39" s="105" t="s">
        <v>2</v>
      </c>
      <c r="B39" s="105" t="s">
        <v>0</v>
      </c>
      <c r="C39" s="105" t="s">
        <v>3</v>
      </c>
    </row>
    <row r="40" spans="1:3" ht="26.55" customHeight="1" x14ac:dyDescent="0.55000000000000004">
      <c r="A40" s="105"/>
      <c r="B40" s="105"/>
      <c r="C40" s="105"/>
    </row>
    <row r="41" spans="1:3" ht="26.55" customHeight="1" x14ac:dyDescent="0.65">
      <c r="A41" s="70">
        <v>241396</v>
      </c>
      <c r="B41" s="68" t="s">
        <v>457</v>
      </c>
      <c r="C41" s="74">
        <v>3040</v>
      </c>
    </row>
    <row r="42" spans="1:3" ht="26.55" customHeight="1" x14ac:dyDescent="0.65">
      <c r="A42" s="70">
        <v>241292</v>
      </c>
      <c r="B42" s="68" t="s">
        <v>358</v>
      </c>
      <c r="C42" s="69">
        <v>27000</v>
      </c>
    </row>
    <row r="43" spans="1:3" ht="26.55" customHeight="1" x14ac:dyDescent="0.55000000000000004">
      <c r="A43" s="36"/>
      <c r="B43" s="1"/>
      <c r="C43" s="52"/>
    </row>
    <row r="44" spans="1:3" ht="26.55" customHeight="1" x14ac:dyDescent="0.55000000000000004">
      <c r="A44" s="41"/>
      <c r="B44" s="38"/>
      <c r="C44" s="42"/>
    </row>
    <row r="45" spans="1:3" ht="26.55" customHeight="1" x14ac:dyDescent="0.55000000000000004">
      <c r="A45" s="41"/>
      <c r="B45" s="38"/>
      <c r="C45" s="42"/>
    </row>
    <row r="46" spans="1:3" ht="26.55" customHeight="1" x14ac:dyDescent="0.55000000000000004">
      <c r="A46" s="41"/>
      <c r="B46" s="38"/>
      <c r="C46" s="42"/>
    </row>
    <row r="47" spans="1:3" ht="23.8" x14ac:dyDescent="0.6">
      <c r="A47" s="108" t="s">
        <v>1</v>
      </c>
      <c r="B47" s="108"/>
      <c r="C47" s="18">
        <f>SUM(C41:C46)</f>
        <v>30040</v>
      </c>
    </row>
    <row r="48" spans="1:3" x14ac:dyDescent="0.55000000000000004">
      <c r="A48" s="7"/>
      <c r="B48" s="8"/>
      <c r="C48" s="9"/>
    </row>
    <row r="49" spans="1:3" ht="23.8" x14ac:dyDescent="0.6">
      <c r="A49" s="104" t="s">
        <v>13</v>
      </c>
      <c r="B49" s="104"/>
      <c r="C49" s="104"/>
    </row>
    <row r="50" spans="1:3" ht="23.8" x14ac:dyDescent="0.6">
      <c r="B50" s="15" t="s">
        <v>8</v>
      </c>
      <c r="C50" s="16">
        <v>12000</v>
      </c>
    </row>
    <row r="51" spans="1:3" ht="23.8" x14ac:dyDescent="0.6">
      <c r="B51" s="15" t="s">
        <v>9</v>
      </c>
      <c r="C51" s="16">
        <f>C60</f>
        <v>4234</v>
      </c>
    </row>
    <row r="52" spans="1:3" ht="23.8" x14ac:dyDescent="0.6">
      <c r="B52" s="15" t="s">
        <v>10</v>
      </c>
      <c r="C52" s="16">
        <f>C50-C60</f>
        <v>7766</v>
      </c>
    </row>
    <row r="53" spans="1:3" x14ac:dyDescent="0.55000000000000004">
      <c r="A53" s="105" t="s">
        <v>2</v>
      </c>
      <c r="B53" s="105" t="s">
        <v>0</v>
      </c>
      <c r="C53" s="105" t="s">
        <v>3</v>
      </c>
    </row>
    <row r="54" spans="1:3" ht="26.55" customHeight="1" x14ac:dyDescent="0.55000000000000004">
      <c r="A54" s="105"/>
      <c r="B54" s="105"/>
      <c r="C54" s="105"/>
    </row>
    <row r="55" spans="1:3" ht="26.55" customHeight="1" x14ac:dyDescent="0.65">
      <c r="A55" s="70">
        <v>241396</v>
      </c>
      <c r="B55" s="68" t="s">
        <v>492</v>
      </c>
      <c r="C55" s="74">
        <v>3814</v>
      </c>
    </row>
    <row r="56" spans="1:3" ht="26.55" customHeight="1" x14ac:dyDescent="0.65">
      <c r="A56" s="70">
        <v>241086</v>
      </c>
      <c r="B56" s="68" t="s">
        <v>651</v>
      </c>
      <c r="C56" s="74">
        <v>420</v>
      </c>
    </row>
    <row r="57" spans="1:3" ht="26.55" customHeight="1" x14ac:dyDescent="0.55000000000000004">
      <c r="A57" s="10"/>
      <c r="B57" s="19"/>
      <c r="C57" s="11"/>
    </row>
    <row r="58" spans="1:3" ht="26.55" customHeight="1" x14ac:dyDescent="0.55000000000000004">
      <c r="A58" s="10"/>
      <c r="B58" s="19"/>
      <c r="C58" s="11"/>
    </row>
    <row r="59" spans="1:3" ht="21.25" customHeight="1" x14ac:dyDescent="0.6">
      <c r="A59" s="10"/>
      <c r="B59" s="11"/>
      <c r="C59" s="17"/>
    </row>
    <row r="60" spans="1:3" ht="23.8" x14ac:dyDescent="0.6">
      <c r="A60" s="108" t="s">
        <v>1</v>
      </c>
      <c r="B60" s="108"/>
      <c r="C60" s="18">
        <f>SUM(C55:C59)</f>
        <v>4234</v>
      </c>
    </row>
    <row r="61" spans="1:3" x14ac:dyDescent="0.55000000000000004">
      <c r="A61" s="7"/>
      <c r="B61" s="8"/>
      <c r="C61" s="9"/>
    </row>
    <row r="62" spans="1:3" ht="23.8" x14ac:dyDescent="0.6">
      <c r="A62" s="104" t="s">
        <v>14</v>
      </c>
      <c r="B62" s="104"/>
      <c r="C62" s="104"/>
    </row>
    <row r="63" spans="1:3" ht="23.8" x14ac:dyDescent="0.6">
      <c r="B63" s="15" t="s">
        <v>8</v>
      </c>
      <c r="C63" s="16">
        <v>20000</v>
      </c>
    </row>
    <row r="64" spans="1:3" ht="23.8" x14ac:dyDescent="0.6">
      <c r="B64" s="15" t="s">
        <v>9</v>
      </c>
      <c r="C64" s="16">
        <f>C75</f>
        <v>0</v>
      </c>
    </row>
    <row r="65" spans="1:3" ht="23.8" x14ac:dyDescent="0.6">
      <c r="B65" s="15" t="s">
        <v>10</v>
      </c>
      <c r="C65" s="16">
        <f>C63-C75</f>
        <v>20000</v>
      </c>
    </row>
    <row r="66" spans="1:3" x14ac:dyDescent="0.55000000000000004">
      <c r="A66" s="105" t="s">
        <v>2</v>
      </c>
      <c r="B66" s="105" t="s">
        <v>0</v>
      </c>
      <c r="C66" s="105" t="s">
        <v>3</v>
      </c>
    </row>
    <row r="67" spans="1:3" ht="26.55" customHeight="1" x14ac:dyDescent="0.55000000000000004">
      <c r="A67" s="105"/>
      <c r="B67" s="105"/>
      <c r="C67" s="105"/>
    </row>
    <row r="68" spans="1:3" ht="26.55" customHeight="1" x14ac:dyDescent="0.55000000000000004">
      <c r="A68" s="36"/>
      <c r="B68" s="1"/>
      <c r="C68" s="52"/>
    </row>
    <row r="69" spans="1:3" ht="26.55" customHeight="1" x14ac:dyDescent="0.55000000000000004">
      <c r="A69" s="41"/>
      <c r="B69" s="38"/>
      <c r="C69" s="42"/>
    </row>
    <row r="70" spans="1:3" ht="26.55" customHeight="1" x14ac:dyDescent="0.55000000000000004">
      <c r="A70" s="41"/>
      <c r="B70" s="38"/>
      <c r="C70" s="42"/>
    </row>
    <row r="71" spans="1:3" ht="26.55" customHeight="1" x14ac:dyDescent="0.55000000000000004">
      <c r="A71" s="41"/>
      <c r="B71" s="38"/>
      <c r="C71" s="42"/>
    </row>
    <row r="72" spans="1:3" ht="21.25" customHeight="1" x14ac:dyDescent="0.55000000000000004">
      <c r="A72" s="41"/>
      <c r="B72" s="38"/>
      <c r="C72" s="42"/>
    </row>
    <row r="73" spans="1:3" ht="21.25" customHeight="1" x14ac:dyDescent="0.55000000000000004">
      <c r="A73" s="41"/>
      <c r="B73" s="38"/>
      <c r="C73" s="42"/>
    </row>
    <row r="74" spans="1:3" ht="21.25" customHeight="1" x14ac:dyDescent="0.55000000000000004">
      <c r="A74" s="41"/>
      <c r="B74" s="38"/>
      <c r="C74" s="42"/>
    </row>
    <row r="75" spans="1:3" ht="23.8" x14ac:dyDescent="0.6">
      <c r="A75" s="108" t="s">
        <v>1</v>
      </c>
      <c r="B75" s="108"/>
      <c r="C75" s="18">
        <f>SUM(C68:C74)</f>
        <v>0</v>
      </c>
    </row>
    <row r="76" spans="1:3" x14ac:dyDescent="0.55000000000000004">
      <c r="A76" s="7"/>
      <c r="B76" s="8"/>
      <c r="C76" s="9"/>
    </row>
    <row r="77" spans="1:3" x14ac:dyDescent="0.55000000000000004">
      <c r="A77" s="7"/>
      <c r="B77" s="8"/>
      <c r="C77" s="9"/>
    </row>
    <row r="78" spans="1:3" ht="23.8" x14ac:dyDescent="0.6">
      <c r="A78" s="104" t="s">
        <v>15</v>
      </c>
      <c r="B78" s="104"/>
      <c r="C78" s="104"/>
    </row>
    <row r="79" spans="1:3" ht="23.8" x14ac:dyDescent="0.6">
      <c r="B79" s="15" t="s">
        <v>8</v>
      </c>
      <c r="C79" s="16">
        <v>20000</v>
      </c>
    </row>
    <row r="80" spans="1:3" ht="23.8" x14ac:dyDescent="0.6">
      <c r="B80" s="15" t="s">
        <v>9</v>
      </c>
      <c r="C80" s="16">
        <f>C89</f>
        <v>14716</v>
      </c>
    </row>
    <row r="81" spans="1:3" ht="23.8" x14ac:dyDescent="0.6">
      <c r="B81" s="15" t="s">
        <v>10</v>
      </c>
      <c r="C81" s="16">
        <f>C79-C89</f>
        <v>5284</v>
      </c>
    </row>
    <row r="82" spans="1:3" x14ac:dyDescent="0.55000000000000004">
      <c r="A82" s="105" t="s">
        <v>2</v>
      </c>
      <c r="B82" s="105" t="s">
        <v>0</v>
      </c>
      <c r="C82" s="105" t="s">
        <v>3</v>
      </c>
    </row>
    <row r="83" spans="1:3" ht="26.55" customHeight="1" x14ac:dyDescent="0.55000000000000004">
      <c r="A83" s="105"/>
      <c r="B83" s="105"/>
      <c r="C83" s="105"/>
    </row>
    <row r="84" spans="1:3" ht="26.55" customHeight="1" x14ac:dyDescent="0.65">
      <c r="A84" s="67">
        <v>241240</v>
      </c>
      <c r="B84" s="68" t="s">
        <v>311</v>
      </c>
      <c r="C84" s="69">
        <v>2236</v>
      </c>
    </row>
    <row r="85" spans="1:3" ht="26.55" customHeight="1" x14ac:dyDescent="0.65">
      <c r="A85" s="70">
        <v>241243</v>
      </c>
      <c r="B85" s="68" t="s">
        <v>319</v>
      </c>
      <c r="C85" s="69">
        <v>8000</v>
      </c>
    </row>
    <row r="86" spans="1:3" ht="26.55" customHeight="1" x14ac:dyDescent="0.65">
      <c r="A86" s="70">
        <v>241396</v>
      </c>
      <c r="B86" s="68" t="s">
        <v>464</v>
      </c>
      <c r="C86" s="74">
        <v>4480</v>
      </c>
    </row>
    <row r="87" spans="1:3" ht="26.55" customHeight="1" x14ac:dyDescent="0.65">
      <c r="A87" s="70"/>
      <c r="B87" s="68"/>
      <c r="C87" s="69"/>
    </row>
    <row r="88" spans="1:3" ht="21.25" customHeight="1" x14ac:dyDescent="0.55000000000000004">
      <c r="A88" s="10"/>
      <c r="B88" s="19"/>
      <c r="C88" s="11"/>
    </row>
    <row r="89" spans="1:3" ht="23.8" x14ac:dyDescent="0.6">
      <c r="A89" s="108" t="s">
        <v>1</v>
      </c>
      <c r="B89" s="108"/>
      <c r="C89" s="18">
        <f>SUM(C84:C88)</f>
        <v>14716</v>
      </c>
    </row>
    <row r="90" spans="1:3" x14ac:dyDescent="0.55000000000000004">
      <c r="A90" s="7"/>
      <c r="B90" s="8"/>
      <c r="C90" s="9"/>
    </row>
    <row r="91" spans="1:3" x14ac:dyDescent="0.55000000000000004">
      <c r="A91" s="7"/>
      <c r="B91" s="8"/>
      <c r="C91" s="9"/>
    </row>
    <row r="92" spans="1:3" ht="23.8" x14ac:dyDescent="0.6">
      <c r="A92" s="104" t="s">
        <v>16</v>
      </c>
      <c r="B92" s="104"/>
      <c r="C92" s="104"/>
    </row>
    <row r="93" spans="1:3" ht="23.8" x14ac:dyDescent="0.6">
      <c r="B93" s="15" t="s">
        <v>8</v>
      </c>
      <c r="C93" s="16">
        <v>16000</v>
      </c>
    </row>
    <row r="94" spans="1:3" ht="23.8" x14ac:dyDescent="0.6">
      <c r="B94" s="15" t="s">
        <v>9</v>
      </c>
      <c r="C94" s="16">
        <f>C105</f>
        <v>16405</v>
      </c>
    </row>
    <row r="95" spans="1:3" ht="23.8" x14ac:dyDescent="0.6">
      <c r="B95" s="15" t="s">
        <v>10</v>
      </c>
      <c r="C95" s="16">
        <f>C93-C105</f>
        <v>-405</v>
      </c>
    </row>
    <row r="96" spans="1:3" x14ac:dyDescent="0.55000000000000004">
      <c r="A96" s="105" t="s">
        <v>2</v>
      </c>
      <c r="B96" s="105" t="s">
        <v>0</v>
      </c>
      <c r="C96" s="105" t="s">
        <v>3</v>
      </c>
    </row>
    <row r="97" spans="1:3" ht="26.55" customHeight="1" x14ac:dyDescent="0.55000000000000004">
      <c r="A97" s="105"/>
      <c r="B97" s="105"/>
      <c r="C97" s="105"/>
    </row>
    <row r="98" spans="1:3" ht="26.55" customHeight="1" x14ac:dyDescent="0.65">
      <c r="A98" s="67">
        <v>241233</v>
      </c>
      <c r="B98" s="68" t="s">
        <v>282</v>
      </c>
      <c r="C98" s="69">
        <v>5800</v>
      </c>
    </row>
    <row r="99" spans="1:3" ht="26.55" customHeight="1" x14ac:dyDescent="0.65">
      <c r="A99" s="70">
        <v>241086</v>
      </c>
      <c r="B99" s="68" t="s">
        <v>561</v>
      </c>
      <c r="C99" s="74">
        <v>1000</v>
      </c>
    </row>
    <row r="100" spans="1:3" ht="26.55" customHeight="1" x14ac:dyDescent="0.65">
      <c r="A100" s="70">
        <v>241086</v>
      </c>
      <c r="B100" s="68" t="s">
        <v>563</v>
      </c>
      <c r="C100" s="74">
        <v>1000</v>
      </c>
    </row>
    <row r="101" spans="1:3" ht="26.55" customHeight="1" x14ac:dyDescent="0.65">
      <c r="A101" s="70">
        <v>241086</v>
      </c>
      <c r="B101" s="68" t="s">
        <v>553</v>
      </c>
      <c r="C101" s="74">
        <v>6605</v>
      </c>
    </row>
    <row r="102" spans="1:3" ht="26.55" customHeight="1" x14ac:dyDescent="0.65">
      <c r="A102" s="70">
        <v>241086</v>
      </c>
      <c r="B102" s="68" t="s">
        <v>560</v>
      </c>
      <c r="C102" s="74">
        <v>2000</v>
      </c>
    </row>
    <row r="103" spans="1:3" ht="26.55" customHeight="1" x14ac:dyDescent="0.65">
      <c r="A103" s="70"/>
      <c r="B103" s="68"/>
      <c r="C103" s="74"/>
    </row>
    <row r="104" spans="1:3" ht="21.25" customHeight="1" x14ac:dyDescent="0.55000000000000004">
      <c r="A104" s="10"/>
      <c r="B104" s="19"/>
      <c r="C104" s="11"/>
    </row>
    <row r="105" spans="1:3" ht="23.8" x14ac:dyDescent="0.6">
      <c r="A105" s="108" t="s">
        <v>1</v>
      </c>
      <c r="B105" s="108"/>
      <c r="C105" s="18">
        <f>SUM(C98:C104)</f>
        <v>16405</v>
      </c>
    </row>
    <row r="106" spans="1:3" x14ac:dyDescent="0.55000000000000004">
      <c r="A106" s="7"/>
      <c r="B106" s="8"/>
      <c r="C106" s="9"/>
    </row>
    <row r="107" spans="1:3" x14ac:dyDescent="0.55000000000000004">
      <c r="A107" s="7"/>
      <c r="B107" s="8"/>
      <c r="C107" s="9"/>
    </row>
    <row r="108" spans="1:3" ht="23.8" x14ac:dyDescent="0.6">
      <c r="A108" s="104" t="s">
        <v>17</v>
      </c>
      <c r="B108" s="104"/>
      <c r="C108" s="104"/>
    </row>
    <row r="109" spans="1:3" ht="23.8" x14ac:dyDescent="0.6">
      <c r="B109" s="15" t="s">
        <v>8</v>
      </c>
      <c r="C109" s="16">
        <v>13000</v>
      </c>
    </row>
    <row r="110" spans="1:3" ht="23.8" x14ac:dyDescent="0.6">
      <c r="B110" s="15" t="s">
        <v>9</v>
      </c>
      <c r="C110" s="16">
        <f>C122</f>
        <v>9400</v>
      </c>
    </row>
    <row r="111" spans="1:3" ht="23.8" x14ac:dyDescent="0.6">
      <c r="B111" s="15" t="s">
        <v>10</v>
      </c>
      <c r="C111" s="16">
        <f>C109-C122</f>
        <v>3600</v>
      </c>
    </row>
    <row r="112" spans="1:3" x14ac:dyDescent="0.55000000000000004">
      <c r="A112" s="105" t="s">
        <v>2</v>
      </c>
      <c r="B112" s="105" t="s">
        <v>0</v>
      </c>
      <c r="C112" s="105" t="s">
        <v>3</v>
      </c>
    </row>
    <row r="113" spans="1:3" ht="26.55" customHeight="1" x14ac:dyDescent="0.55000000000000004">
      <c r="A113" s="105"/>
      <c r="B113" s="105"/>
      <c r="C113" s="105"/>
    </row>
    <row r="114" spans="1:3" ht="26.55" customHeight="1" x14ac:dyDescent="0.65">
      <c r="A114" s="70">
        <v>241214</v>
      </c>
      <c r="B114" s="68" t="s">
        <v>256</v>
      </c>
      <c r="C114" s="69">
        <v>500</v>
      </c>
    </row>
    <row r="115" spans="1:3" ht="26.55" customHeight="1" x14ac:dyDescent="0.65">
      <c r="A115" s="70">
        <v>241334</v>
      </c>
      <c r="B115" s="68" t="s">
        <v>427</v>
      </c>
      <c r="C115" s="69">
        <v>600</v>
      </c>
    </row>
    <row r="116" spans="1:3" ht="26.55" customHeight="1" x14ac:dyDescent="0.65">
      <c r="A116" s="70">
        <v>241281</v>
      </c>
      <c r="B116" s="68" t="s">
        <v>351</v>
      </c>
      <c r="C116" s="69">
        <v>8300</v>
      </c>
    </row>
    <row r="117" spans="1:3" ht="26.55" customHeight="1" x14ac:dyDescent="0.55000000000000004">
      <c r="A117" s="36"/>
      <c r="B117" s="1"/>
      <c r="C117" s="37"/>
    </row>
    <row r="118" spans="1:3" ht="26.55" customHeight="1" x14ac:dyDescent="0.55000000000000004">
      <c r="A118" s="36"/>
      <c r="B118" s="1"/>
      <c r="C118" s="37"/>
    </row>
    <row r="119" spans="1:3" ht="26.55" customHeight="1" x14ac:dyDescent="0.55000000000000004">
      <c r="A119" s="41"/>
      <c r="B119" s="38"/>
      <c r="C119" s="42"/>
    </row>
    <row r="120" spans="1:3" ht="26.55" customHeight="1" x14ac:dyDescent="0.55000000000000004">
      <c r="A120" s="41"/>
      <c r="B120" s="38"/>
      <c r="C120" s="42"/>
    </row>
    <row r="121" spans="1:3" ht="26.55" customHeight="1" x14ac:dyDescent="0.55000000000000004">
      <c r="A121" s="41"/>
      <c r="B121" s="38"/>
      <c r="C121" s="42"/>
    </row>
    <row r="122" spans="1:3" ht="23.8" x14ac:dyDescent="0.6">
      <c r="A122" s="108" t="s">
        <v>1</v>
      </c>
      <c r="B122" s="108"/>
      <c r="C122" s="18">
        <f>SUM(C114:C121)</f>
        <v>9400</v>
      </c>
    </row>
    <row r="125" spans="1:3" ht="23.8" x14ac:dyDescent="0.6">
      <c r="A125" s="104" t="s">
        <v>18</v>
      </c>
      <c r="B125" s="104"/>
      <c r="C125" s="104"/>
    </row>
    <row r="126" spans="1:3" ht="23.8" x14ac:dyDescent="0.6">
      <c r="B126" s="15" t="s">
        <v>8</v>
      </c>
      <c r="C126" s="16">
        <v>30000</v>
      </c>
    </row>
    <row r="127" spans="1:3" ht="23.8" x14ac:dyDescent="0.6">
      <c r="B127" s="15" t="s">
        <v>9</v>
      </c>
      <c r="C127" s="16">
        <f>C140</f>
        <v>9855</v>
      </c>
    </row>
    <row r="128" spans="1:3" ht="23.8" x14ac:dyDescent="0.6">
      <c r="B128" s="15" t="s">
        <v>10</v>
      </c>
      <c r="C128" s="16">
        <f>C126-C140</f>
        <v>20145</v>
      </c>
    </row>
    <row r="129" spans="1:3" x14ac:dyDescent="0.55000000000000004">
      <c r="A129" s="105" t="s">
        <v>2</v>
      </c>
      <c r="B129" s="105" t="s">
        <v>0</v>
      </c>
      <c r="C129" s="105" t="s">
        <v>3</v>
      </c>
    </row>
    <row r="130" spans="1:3" ht="26.55" customHeight="1" x14ac:dyDescent="0.55000000000000004">
      <c r="A130" s="105"/>
      <c r="B130" s="105"/>
      <c r="C130" s="105"/>
    </row>
    <row r="131" spans="1:3" ht="26.55" customHeight="1" x14ac:dyDescent="0.65">
      <c r="A131" s="70">
        <v>241396</v>
      </c>
      <c r="B131" s="68" t="s">
        <v>485</v>
      </c>
      <c r="C131" s="74">
        <v>4800</v>
      </c>
    </row>
    <row r="132" spans="1:3" ht="26.55" customHeight="1" x14ac:dyDescent="0.65">
      <c r="A132" s="70">
        <v>241086</v>
      </c>
      <c r="B132" s="68" t="s">
        <v>554</v>
      </c>
      <c r="C132" s="74">
        <v>1100</v>
      </c>
    </row>
    <row r="133" spans="1:3" ht="26.55" customHeight="1" x14ac:dyDescent="0.65">
      <c r="A133" s="70">
        <v>241299</v>
      </c>
      <c r="B133" s="68" t="s">
        <v>365</v>
      </c>
      <c r="C133" s="69">
        <v>1035</v>
      </c>
    </row>
    <row r="134" spans="1:3" ht="26.55" customHeight="1" x14ac:dyDescent="0.65">
      <c r="A134" s="70">
        <v>241243</v>
      </c>
      <c r="B134" s="68" t="s">
        <v>327</v>
      </c>
      <c r="C134" s="69">
        <v>440</v>
      </c>
    </row>
    <row r="135" spans="1:3" ht="26.55" customHeight="1" x14ac:dyDescent="0.65">
      <c r="A135" s="70">
        <v>241495</v>
      </c>
      <c r="B135" s="68" t="s">
        <v>624</v>
      </c>
      <c r="C135" s="74">
        <v>800</v>
      </c>
    </row>
    <row r="136" spans="1:3" ht="26.55" customHeight="1" x14ac:dyDescent="0.65">
      <c r="A136" s="70">
        <v>241495</v>
      </c>
      <c r="B136" s="68" t="s">
        <v>606</v>
      </c>
      <c r="C136" s="74">
        <v>1680</v>
      </c>
    </row>
    <row r="137" spans="1:3" ht="26.55" customHeight="1" x14ac:dyDescent="0.55000000000000004">
      <c r="A137" s="41"/>
      <c r="B137" s="38"/>
      <c r="C137" s="42"/>
    </row>
    <row r="138" spans="1:3" ht="26.55" customHeight="1" x14ac:dyDescent="0.55000000000000004">
      <c r="A138" s="41"/>
      <c r="B138" s="38"/>
      <c r="C138" s="42"/>
    </row>
    <row r="139" spans="1:3" ht="21.25" customHeight="1" x14ac:dyDescent="0.6">
      <c r="A139" s="10"/>
      <c r="B139" s="11"/>
      <c r="C139" s="17"/>
    </row>
    <row r="140" spans="1:3" ht="23.8" x14ac:dyDescent="0.6">
      <c r="A140" s="108" t="s">
        <v>1</v>
      </c>
      <c r="B140" s="108"/>
      <c r="C140" s="18">
        <f>SUM(C131:C139)</f>
        <v>9855</v>
      </c>
    </row>
    <row r="141" spans="1:3" x14ac:dyDescent="0.55000000000000004">
      <c r="A141" s="7"/>
      <c r="B141" s="8"/>
      <c r="C141" s="9"/>
    </row>
    <row r="142" spans="1:3" x14ac:dyDescent="0.55000000000000004">
      <c r="A142" s="7"/>
      <c r="B142" s="8"/>
      <c r="C142" s="9"/>
    </row>
    <row r="143" spans="1:3" ht="23.8" x14ac:dyDescent="0.6">
      <c r="A143" s="104" t="s">
        <v>19</v>
      </c>
      <c r="B143" s="104"/>
      <c r="C143" s="104"/>
    </row>
    <row r="144" spans="1:3" ht="23.8" x14ac:dyDescent="0.6">
      <c r="B144" s="15" t="s">
        <v>8</v>
      </c>
      <c r="C144" s="16">
        <v>20000</v>
      </c>
    </row>
    <row r="145" spans="1:3" ht="23.8" x14ac:dyDescent="0.6">
      <c r="B145" s="15" t="s">
        <v>9</v>
      </c>
      <c r="C145" s="16">
        <f>C158</f>
        <v>5000</v>
      </c>
    </row>
    <row r="146" spans="1:3" ht="23.8" x14ac:dyDescent="0.6">
      <c r="B146" s="15" t="s">
        <v>10</v>
      </c>
      <c r="C146" s="16">
        <f>C144-C158</f>
        <v>15000</v>
      </c>
    </row>
    <row r="147" spans="1:3" x14ac:dyDescent="0.55000000000000004">
      <c r="A147" s="105" t="s">
        <v>2</v>
      </c>
      <c r="B147" s="105" t="s">
        <v>0</v>
      </c>
      <c r="C147" s="105" t="s">
        <v>3</v>
      </c>
    </row>
    <row r="148" spans="1:3" ht="26.55" customHeight="1" x14ac:dyDescent="0.55000000000000004">
      <c r="A148" s="105"/>
      <c r="B148" s="105"/>
      <c r="C148" s="105"/>
    </row>
    <row r="149" spans="1:3" ht="26.55" customHeight="1" x14ac:dyDescent="0.65">
      <c r="A149" s="70">
        <v>241334</v>
      </c>
      <c r="B149" s="68" t="s">
        <v>430</v>
      </c>
      <c r="C149" s="69">
        <v>5000</v>
      </c>
    </row>
    <row r="150" spans="1:3" ht="26.55" customHeight="1" x14ac:dyDescent="0.55000000000000004">
      <c r="A150" s="36"/>
      <c r="B150" s="1"/>
      <c r="C150" s="37"/>
    </row>
    <row r="151" spans="1:3" ht="26.55" customHeight="1" x14ac:dyDescent="0.55000000000000004">
      <c r="A151" s="36"/>
      <c r="B151" s="1"/>
      <c r="C151" s="37"/>
    </row>
    <row r="152" spans="1:3" ht="26.55" customHeight="1" x14ac:dyDescent="0.55000000000000004">
      <c r="A152" s="36"/>
      <c r="B152" s="1"/>
      <c r="C152" s="37"/>
    </row>
    <row r="153" spans="1:3" ht="26.55" customHeight="1" x14ac:dyDescent="0.55000000000000004">
      <c r="A153" s="36"/>
      <c r="B153" s="1"/>
      <c r="C153" s="37"/>
    </row>
    <row r="154" spans="1:3" ht="26.55" customHeight="1" x14ac:dyDescent="0.55000000000000004">
      <c r="A154" s="36"/>
      <c r="B154" s="1"/>
      <c r="C154" s="37"/>
    </row>
    <row r="155" spans="1:3" ht="26.55" customHeight="1" x14ac:dyDescent="0.55000000000000004">
      <c r="A155" s="36"/>
      <c r="B155" s="1"/>
      <c r="C155" s="37"/>
    </row>
    <row r="156" spans="1:3" ht="26.55" customHeight="1" x14ac:dyDescent="0.55000000000000004">
      <c r="A156" s="36"/>
      <c r="B156" s="1"/>
      <c r="C156" s="37"/>
    </row>
    <row r="157" spans="1:3" ht="21.25" customHeight="1" x14ac:dyDescent="0.6">
      <c r="A157" s="10"/>
      <c r="B157" s="11"/>
      <c r="C157" s="17"/>
    </row>
    <row r="158" spans="1:3" ht="23.8" x14ac:dyDescent="0.6">
      <c r="A158" s="108" t="s">
        <v>1</v>
      </c>
      <c r="B158" s="108"/>
      <c r="C158" s="18">
        <f>SUM(C149:C157)</f>
        <v>5000</v>
      </c>
    </row>
    <row r="159" spans="1:3" x14ac:dyDescent="0.55000000000000004">
      <c r="A159" s="7"/>
      <c r="B159" s="8"/>
      <c r="C159" s="9"/>
    </row>
    <row r="160" spans="1:3" x14ac:dyDescent="0.55000000000000004">
      <c r="A160" s="7"/>
      <c r="B160" s="8"/>
      <c r="C160" s="9"/>
    </row>
    <row r="161" spans="1:3" ht="23.8" x14ac:dyDescent="0.6">
      <c r="A161" s="104" t="s">
        <v>195</v>
      </c>
      <c r="B161" s="104"/>
      <c r="C161" s="104"/>
    </row>
    <row r="162" spans="1:3" ht="23.8" x14ac:dyDescent="0.6">
      <c r="B162" s="15" t="s">
        <v>8</v>
      </c>
      <c r="C162" s="16">
        <v>16000</v>
      </c>
    </row>
    <row r="163" spans="1:3" ht="23.8" x14ac:dyDescent="0.6">
      <c r="B163" s="15" t="s">
        <v>9</v>
      </c>
      <c r="C163" s="16">
        <f>C172</f>
        <v>0</v>
      </c>
    </row>
    <row r="164" spans="1:3" ht="23.8" x14ac:dyDescent="0.6">
      <c r="B164" s="15" t="s">
        <v>10</v>
      </c>
      <c r="C164" s="16">
        <f>C162-C172</f>
        <v>16000</v>
      </c>
    </row>
    <row r="165" spans="1:3" x14ac:dyDescent="0.55000000000000004">
      <c r="A165" s="105" t="s">
        <v>2</v>
      </c>
      <c r="B165" s="105" t="s">
        <v>0</v>
      </c>
      <c r="C165" s="105" t="s">
        <v>3</v>
      </c>
    </row>
    <row r="166" spans="1:3" ht="26.55" customHeight="1" x14ac:dyDescent="0.55000000000000004">
      <c r="A166" s="105"/>
      <c r="B166" s="105"/>
      <c r="C166" s="105"/>
    </row>
    <row r="167" spans="1:3" ht="26.55" customHeight="1" x14ac:dyDescent="0.55000000000000004">
      <c r="A167" s="36"/>
      <c r="B167" s="1"/>
      <c r="C167" s="37"/>
    </row>
    <row r="168" spans="1:3" ht="26.55" customHeight="1" x14ac:dyDescent="0.55000000000000004">
      <c r="A168" s="36"/>
      <c r="B168" s="1"/>
      <c r="C168" s="37"/>
    </row>
    <row r="169" spans="1:3" ht="26.55" customHeight="1" x14ac:dyDescent="0.55000000000000004">
      <c r="A169" s="10"/>
      <c r="B169" s="19"/>
      <c r="C169" s="11"/>
    </row>
    <row r="170" spans="1:3" ht="26.55" customHeight="1" x14ac:dyDescent="0.55000000000000004">
      <c r="A170" s="10"/>
      <c r="B170" s="19"/>
      <c r="C170" s="11"/>
    </row>
    <row r="171" spans="1:3" ht="21.25" customHeight="1" x14ac:dyDescent="0.6">
      <c r="A171" s="10"/>
      <c r="B171" s="11"/>
      <c r="C171" s="17"/>
    </row>
    <row r="172" spans="1:3" ht="21.25" customHeight="1" x14ac:dyDescent="0.6">
      <c r="A172" s="108" t="s">
        <v>1</v>
      </c>
      <c r="B172" s="108"/>
      <c r="C172" s="18">
        <f>SUM(C167:C171)</f>
        <v>0</v>
      </c>
    </row>
    <row r="173" spans="1:3" ht="21.25" customHeight="1" x14ac:dyDescent="0.6">
      <c r="A173" s="25"/>
      <c r="B173" s="25"/>
      <c r="C173" s="26"/>
    </row>
    <row r="174" spans="1:3" ht="23.8" x14ac:dyDescent="0.6">
      <c r="A174" s="25"/>
      <c r="B174" s="25"/>
      <c r="C174" s="26"/>
    </row>
    <row r="175" spans="1:3" ht="23.8" x14ac:dyDescent="0.6">
      <c r="A175" s="104" t="s">
        <v>196</v>
      </c>
      <c r="B175" s="104"/>
      <c r="C175" s="104"/>
    </row>
    <row r="176" spans="1:3" ht="23.8" x14ac:dyDescent="0.6">
      <c r="B176" s="15" t="s">
        <v>8</v>
      </c>
      <c r="C176" s="16">
        <v>40000</v>
      </c>
    </row>
    <row r="177" spans="1:3" ht="23.8" x14ac:dyDescent="0.6">
      <c r="B177" s="15" t="s">
        <v>9</v>
      </c>
      <c r="C177" s="16">
        <f>C191</f>
        <v>165288</v>
      </c>
    </row>
    <row r="178" spans="1:3" ht="23.8" x14ac:dyDescent="0.6">
      <c r="B178" s="15" t="s">
        <v>10</v>
      </c>
      <c r="C178" s="16">
        <f>C176-C191</f>
        <v>-125288</v>
      </c>
    </row>
    <row r="179" spans="1:3" ht="23.15" customHeight="1" x14ac:dyDescent="0.55000000000000004">
      <c r="A179" s="86" t="s">
        <v>2</v>
      </c>
      <c r="B179" s="86" t="s">
        <v>0</v>
      </c>
      <c r="C179" s="86" t="s">
        <v>3</v>
      </c>
    </row>
    <row r="180" spans="1:3" ht="26.55" customHeight="1" x14ac:dyDescent="0.65">
      <c r="A180" s="70">
        <v>241394</v>
      </c>
      <c r="B180" s="68" t="s">
        <v>456</v>
      </c>
      <c r="C180" s="74">
        <v>11120</v>
      </c>
    </row>
    <row r="181" spans="1:3" ht="26.55" customHeight="1" x14ac:dyDescent="0.65">
      <c r="A181" s="70">
        <v>241397</v>
      </c>
      <c r="B181" s="68" t="s">
        <v>519</v>
      </c>
      <c r="C181" s="74">
        <v>20160</v>
      </c>
    </row>
    <row r="182" spans="1:3" ht="26.55" customHeight="1" x14ac:dyDescent="0.65">
      <c r="A182" s="70">
        <v>241408</v>
      </c>
      <c r="B182" s="68" t="s">
        <v>523</v>
      </c>
      <c r="C182" s="74">
        <v>15750</v>
      </c>
    </row>
    <row r="183" spans="1:3" ht="26.55" customHeight="1" x14ac:dyDescent="0.65">
      <c r="A183" s="70">
        <v>241408</v>
      </c>
      <c r="B183" s="68" t="s">
        <v>522</v>
      </c>
      <c r="C183" s="74">
        <v>7354</v>
      </c>
    </row>
    <row r="184" spans="1:3" ht="26.55" customHeight="1" x14ac:dyDescent="0.65">
      <c r="A184" s="70">
        <v>241408</v>
      </c>
      <c r="B184" s="68" t="s">
        <v>521</v>
      </c>
      <c r="C184" s="74">
        <v>21980</v>
      </c>
    </row>
    <row r="185" spans="1:3" ht="26.55" customHeight="1" x14ac:dyDescent="0.65">
      <c r="A185" s="70">
        <v>241442</v>
      </c>
      <c r="B185" s="68" t="s">
        <v>544</v>
      </c>
      <c r="C185" s="74">
        <v>50052</v>
      </c>
    </row>
    <row r="186" spans="1:3" ht="26.55" customHeight="1" x14ac:dyDescent="0.65">
      <c r="A186" s="70">
        <v>241442</v>
      </c>
      <c r="B186" s="68" t="s">
        <v>666</v>
      </c>
      <c r="C186" s="74">
        <v>20880</v>
      </c>
    </row>
    <row r="187" spans="1:3" ht="26.55" customHeight="1" x14ac:dyDescent="0.65">
      <c r="A187" s="70">
        <v>241480</v>
      </c>
      <c r="B187" s="68" t="s">
        <v>599</v>
      </c>
      <c r="C187" s="74">
        <v>17992</v>
      </c>
    </row>
    <row r="188" spans="1:3" ht="26.55" customHeight="1" x14ac:dyDescent="0.55000000000000004">
      <c r="A188" s="41"/>
      <c r="B188" s="38"/>
      <c r="C188" s="42"/>
    </row>
    <row r="189" spans="1:3" ht="26.55" customHeight="1" x14ac:dyDescent="0.55000000000000004">
      <c r="A189" s="36"/>
      <c r="B189" s="1"/>
      <c r="C189" s="37"/>
    </row>
    <row r="190" spans="1:3" ht="21.25" customHeight="1" x14ac:dyDescent="0.6">
      <c r="A190" s="10"/>
      <c r="B190" s="11"/>
      <c r="C190" s="17"/>
    </row>
    <row r="191" spans="1:3" ht="21.25" customHeight="1" x14ac:dyDescent="0.6">
      <c r="A191" s="108" t="s">
        <v>1</v>
      </c>
      <c r="B191" s="108"/>
      <c r="C191" s="18">
        <f>SUM(C180:C190)</f>
        <v>165288</v>
      </c>
    </row>
    <row r="192" spans="1:3" ht="23.8" x14ac:dyDescent="0.6">
      <c r="A192" s="25"/>
      <c r="B192" s="25"/>
      <c r="C192" s="26"/>
    </row>
    <row r="193" spans="1:3" x14ac:dyDescent="0.55000000000000004">
      <c r="A193" s="7"/>
      <c r="B193" s="8"/>
      <c r="C193" s="9"/>
    </row>
    <row r="194" spans="1:3" ht="23.8" x14ac:dyDescent="0.6">
      <c r="A194" s="104" t="s">
        <v>197</v>
      </c>
      <c r="B194" s="104"/>
      <c r="C194" s="104"/>
    </row>
    <row r="195" spans="1:3" ht="23.8" x14ac:dyDescent="0.6">
      <c r="B195" s="15" t="s">
        <v>8</v>
      </c>
      <c r="C195" s="16">
        <v>5000</v>
      </c>
    </row>
    <row r="196" spans="1:3" ht="23.8" x14ac:dyDescent="0.6">
      <c r="B196" s="15" t="s">
        <v>9</v>
      </c>
      <c r="C196" s="16">
        <f>C205</f>
        <v>5019</v>
      </c>
    </row>
    <row r="197" spans="1:3" ht="23.8" x14ac:dyDescent="0.6">
      <c r="B197" s="15" t="s">
        <v>10</v>
      </c>
      <c r="C197" s="16">
        <f>C195-C205</f>
        <v>-19</v>
      </c>
    </row>
    <row r="198" spans="1:3" x14ac:dyDescent="0.55000000000000004">
      <c r="A198" s="105" t="s">
        <v>2</v>
      </c>
      <c r="B198" s="105" t="s">
        <v>0</v>
      </c>
      <c r="C198" s="105" t="s">
        <v>3</v>
      </c>
    </row>
    <row r="199" spans="1:3" ht="26.55" customHeight="1" x14ac:dyDescent="0.55000000000000004">
      <c r="A199" s="105"/>
      <c r="B199" s="105"/>
      <c r="C199" s="105"/>
    </row>
    <row r="200" spans="1:3" ht="26.55" customHeight="1" x14ac:dyDescent="0.65">
      <c r="A200" s="70">
        <v>241495</v>
      </c>
      <c r="B200" s="68" t="s">
        <v>629</v>
      </c>
      <c r="C200" s="74">
        <v>1115</v>
      </c>
    </row>
    <row r="201" spans="1:3" ht="26.55" customHeight="1" x14ac:dyDescent="0.65">
      <c r="A201" s="70">
        <v>241495</v>
      </c>
      <c r="B201" s="68" t="s">
        <v>630</v>
      </c>
      <c r="C201" s="74">
        <v>3904</v>
      </c>
    </row>
    <row r="202" spans="1:3" ht="26.55" customHeight="1" x14ac:dyDescent="0.55000000000000004">
      <c r="A202" s="10"/>
      <c r="B202" s="19"/>
      <c r="C202" s="11"/>
    </row>
    <row r="203" spans="1:3" ht="26.55" customHeight="1" x14ac:dyDescent="0.55000000000000004">
      <c r="A203" s="10"/>
      <c r="B203" s="19"/>
      <c r="C203" s="11"/>
    </row>
    <row r="204" spans="1:3" ht="21.25" customHeight="1" x14ac:dyDescent="0.6">
      <c r="A204" s="10"/>
      <c r="B204" s="11"/>
      <c r="C204" s="17"/>
    </row>
    <row r="205" spans="1:3" ht="21.25" customHeight="1" x14ac:dyDescent="0.6">
      <c r="A205" s="108" t="s">
        <v>1</v>
      </c>
      <c r="B205" s="108"/>
      <c r="C205" s="18">
        <f>SUM(C200:C204)</f>
        <v>5019</v>
      </c>
    </row>
    <row r="206" spans="1:3" ht="23.8" x14ac:dyDescent="0.6">
      <c r="A206" s="25"/>
      <c r="B206" s="25"/>
      <c r="C206" s="26"/>
    </row>
    <row r="207" spans="1:3" x14ac:dyDescent="0.55000000000000004">
      <c r="A207" s="7"/>
      <c r="B207" s="8"/>
      <c r="C207" s="9"/>
    </row>
    <row r="208" spans="1:3" ht="23.8" x14ac:dyDescent="0.6">
      <c r="A208" s="104" t="s">
        <v>198</v>
      </c>
      <c r="B208" s="104"/>
      <c r="C208" s="104"/>
    </row>
    <row r="209" spans="1:3" ht="23.8" x14ac:dyDescent="0.6">
      <c r="B209" s="15" t="s">
        <v>8</v>
      </c>
      <c r="C209" s="16">
        <v>10000</v>
      </c>
    </row>
    <row r="210" spans="1:3" ht="23.8" x14ac:dyDescent="0.6">
      <c r="B210" s="15" t="s">
        <v>9</v>
      </c>
      <c r="C210" s="16">
        <f>C219</f>
        <v>0</v>
      </c>
    </row>
    <row r="211" spans="1:3" ht="23.8" x14ac:dyDescent="0.6">
      <c r="B211" s="15" t="s">
        <v>10</v>
      </c>
      <c r="C211" s="16">
        <f>C209-C219</f>
        <v>10000</v>
      </c>
    </row>
    <row r="212" spans="1:3" x14ac:dyDescent="0.55000000000000004">
      <c r="A212" s="105" t="s">
        <v>2</v>
      </c>
      <c r="B212" s="105" t="s">
        <v>0</v>
      </c>
      <c r="C212" s="105" t="s">
        <v>3</v>
      </c>
    </row>
    <row r="213" spans="1:3" ht="26.55" customHeight="1" x14ac:dyDescent="0.55000000000000004">
      <c r="A213" s="105"/>
      <c r="B213" s="105"/>
      <c r="C213" s="105"/>
    </row>
    <row r="214" spans="1:3" ht="26.55" customHeight="1" x14ac:dyDescent="0.55000000000000004">
      <c r="A214" s="10"/>
      <c r="B214" s="11"/>
      <c r="C214" s="11"/>
    </row>
    <row r="215" spans="1:3" ht="26.55" customHeight="1" x14ac:dyDescent="0.55000000000000004">
      <c r="A215" s="10"/>
      <c r="B215" s="11"/>
      <c r="C215" s="11"/>
    </row>
    <row r="216" spans="1:3" ht="26.55" customHeight="1" x14ac:dyDescent="0.55000000000000004">
      <c r="A216" s="10"/>
      <c r="B216" s="19"/>
      <c r="C216" s="11"/>
    </row>
    <row r="217" spans="1:3" ht="26.55" customHeight="1" x14ac:dyDescent="0.55000000000000004">
      <c r="A217" s="10"/>
      <c r="B217" s="19"/>
      <c r="C217" s="11"/>
    </row>
    <row r="218" spans="1:3" ht="21.25" customHeight="1" x14ac:dyDescent="0.6">
      <c r="A218" s="10"/>
      <c r="B218" s="11"/>
      <c r="C218" s="17"/>
    </row>
    <row r="219" spans="1:3" ht="21.25" customHeight="1" x14ac:dyDescent="0.6">
      <c r="A219" s="108" t="s">
        <v>1</v>
      </c>
      <c r="B219" s="108"/>
      <c r="C219" s="18">
        <f>SUM(C214:C218)</f>
        <v>0</v>
      </c>
    </row>
    <row r="220" spans="1:3" ht="23.8" x14ac:dyDescent="0.6">
      <c r="A220" s="25"/>
      <c r="B220" s="25"/>
      <c r="C220" s="26"/>
    </row>
    <row r="221" spans="1:3" x14ac:dyDescent="0.55000000000000004">
      <c r="A221" s="7"/>
      <c r="B221" s="8"/>
      <c r="C221" s="9"/>
    </row>
    <row r="222" spans="1:3" ht="23.8" x14ac:dyDescent="0.6">
      <c r="A222" s="104" t="s">
        <v>199</v>
      </c>
      <c r="B222" s="104"/>
      <c r="C222" s="104"/>
    </row>
    <row r="223" spans="1:3" ht="23.8" x14ac:dyDescent="0.6">
      <c r="B223" s="15" t="s">
        <v>8</v>
      </c>
      <c r="C223" s="16">
        <v>8000</v>
      </c>
    </row>
    <row r="224" spans="1:3" ht="23.8" x14ac:dyDescent="0.6">
      <c r="B224" s="15" t="s">
        <v>9</v>
      </c>
      <c r="C224" s="16">
        <f>C233</f>
        <v>0</v>
      </c>
    </row>
    <row r="225" spans="1:3" ht="23.8" x14ac:dyDescent="0.6">
      <c r="B225" s="15" t="s">
        <v>10</v>
      </c>
      <c r="C225" s="16">
        <f>C223-C233</f>
        <v>8000</v>
      </c>
    </row>
    <row r="226" spans="1:3" x14ac:dyDescent="0.55000000000000004">
      <c r="A226" s="105" t="s">
        <v>2</v>
      </c>
      <c r="B226" s="105" t="s">
        <v>0</v>
      </c>
      <c r="C226" s="105" t="s">
        <v>3</v>
      </c>
    </row>
    <row r="227" spans="1:3" ht="26.55" customHeight="1" x14ac:dyDescent="0.55000000000000004">
      <c r="A227" s="105"/>
      <c r="B227" s="105"/>
      <c r="C227" s="105"/>
    </row>
    <row r="228" spans="1:3" ht="26.55" customHeight="1" x14ac:dyDescent="0.55000000000000004">
      <c r="A228" s="10"/>
      <c r="B228" s="20"/>
      <c r="C228" s="11"/>
    </row>
    <row r="229" spans="1:3" ht="26.55" customHeight="1" x14ac:dyDescent="0.55000000000000004">
      <c r="A229" s="10"/>
      <c r="B229" s="11"/>
      <c r="C229" s="11"/>
    </row>
    <row r="230" spans="1:3" ht="26.55" customHeight="1" x14ac:dyDescent="0.55000000000000004">
      <c r="A230" s="10"/>
      <c r="B230" s="19"/>
      <c r="C230" s="11"/>
    </row>
    <row r="231" spans="1:3" ht="26.55" customHeight="1" x14ac:dyDescent="0.55000000000000004">
      <c r="A231" s="10"/>
      <c r="B231" s="19"/>
      <c r="C231" s="11"/>
    </row>
    <row r="232" spans="1:3" ht="21.25" customHeight="1" x14ac:dyDescent="0.6">
      <c r="A232" s="10"/>
      <c r="B232" s="11"/>
      <c r="C232" s="17"/>
    </row>
    <row r="233" spans="1:3" ht="21.25" customHeight="1" x14ac:dyDescent="0.6">
      <c r="A233" s="108" t="s">
        <v>1</v>
      </c>
      <c r="B233" s="108"/>
      <c r="C233" s="18">
        <f>SUM(C228:C232)</f>
        <v>0</v>
      </c>
    </row>
    <row r="234" spans="1:3" ht="23.8" x14ac:dyDescent="0.6">
      <c r="A234" s="25"/>
      <c r="B234" s="25"/>
      <c r="C234" s="26"/>
    </row>
    <row r="235" spans="1:3" x14ac:dyDescent="0.55000000000000004">
      <c r="A235" s="7"/>
      <c r="B235" s="8"/>
      <c r="C235" s="9"/>
    </row>
    <row r="236" spans="1:3" ht="23.8" x14ac:dyDescent="0.6">
      <c r="A236" s="104" t="s">
        <v>200</v>
      </c>
      <c r="B236" s="104"/>
      <c r="C236" s="104"/>
    </row>
    <row r="237" spans="1:3" ht="23.8" x14ac:dyDescent="0.6">
      <c r="B237" s="15" t="s">
        <v>8</v>
      </c>
      <c r="C237" s="16">
        <v>20000</v>
      </c>
    </row>
    <row r="238" spans="1:3" ht="23.8" x14ac:dyDescent="0.6">
      <c r="B238" s="15" t="s">
        <v>9</v>
      </c>
      <c r="C238" s="16">
        <f>C247</f>
        <v>0</v>
      </c>
    </row>
    <row r="239" spans="1:3" ht="23.8" x14ac:dyDescent="0.6">
      <c r="B239" s="15" t="s">
        <v>10</v>
      </c>
      <c r="C239" s="16">
        <f>C237-C247</f>
        <v>20000</v>
      </c>
    </row>
    <row r="240" spans="1:3" x14ac:dyDescent="0.55000000000000004">
      <c r="A240" s="105" t="s">
        <v>2</v>
      </c>
      <c r="B240" s="105" t="s">
        <v>0</v>
      </c>
      <c r="C240" s="105" t="s">
        <v>3</v>
      </c>
    </row>
    <row r="241" spans="1:3" ht="26.55" customHeight="1" x14ac:dyDescent="0.55000000000000004">
      <c r="A241" s="105"/>
      <c r="B241" s="105"/>
      <c r="C241" s="105"/>
    </row>
    <row r="242" spans="1:3" ht="26.55" customHeight="1" x14ac:dyDescent="0.55000000000000004">
      <c r="A242" s="10"/>
      <c r="B242" s="20"/>
      <c r="C242" s="11"/>
    </row>
    <row r="243" spans="1:3" ht="26.55" customHeight="1" x14ac:dyDescent="0.55000000000000004">
      <c r="A243" s="10"/>
      <c r="B243" s="20"/>
      <c r="C243" s="11"/>
    </row>
    <row r="244" spans="1:3" ht="26.55" customHeight="1" x14ac:dyDescent="0.55000000000000004">
      <c r="A244" s="10"/>
      <c r="B244" s="20"/>
      <c r="C244" s="11"/>
    </row>
    <row r="245" spans="1:3" ht="26.55" customHeight="1" x14ac:dyDescent="0.55000000000000004">
      <c r="A245" s="10"/>
      <c r="B245" s="20"/>
      <c r="C245" s="11"/>
    </row>
    <row r="246" spans="1:3" ht="21.25" customHeight="1" x14ac:dyDescent="0.6">
      <c r="A246" s="10"/>
      <c r="B246" s="11"/>
      <c r="C246" s="17"/>
    </row>
    <row r="247" spans="1:3" ht="21.25" customHeight="1" x14ac:dyDescent="0.6">
      <c r="A247" s="108" t="s">
        <v>1</v>
      </c>
      <c r="B247" s="108"/>
      <c r="C247" s="18">
        <f>SUM(C242:C246)</f>
        <v>0</v>
      </c>
    </row>
    <row r="248" spans="1:3" ht="21.25" customHeight="1" x14ac:dyDescent="0.6">
      <c r="A248" s="25"/>
      <c r="B248" s="25"/>
      <c r="C248" s="26"/>
    </row>
    <row r="249" spans="1:3" ht="23.8" x14ac:dyDescent="0.6">
      <c r="A249" s="25"/>
      <c r="B249" s="25"/>
      <c r="C249" s="26"/>
    </row>
    <row r="250" spans="1:3" ht="23.8" x14ac:dyDescent="0.6">
      <c r="A250" s="104" t="s">
        <v>201</v>
      </c>
      <c r="B250" s="104"/>
      <c r="C250" s="104"/>
    </row>
    <row r="251" spans="1:3" ht="23.8" x14ac:dyDescent="0.6">
      <c r="B251" s="15" t="s">
        <v>8</v>
      </c>
      <c r="C251" s="16">
        <v>40000</v>
      </c>
    </row>
    <row r="252" spans="1:3" ht="23.8" x14ac:dyDescent="0.6">
      <c r="B252" s="15" t="s">
        <v>9</v>
      </c>
      <c r="C252" s="16">
        <f>C264</f>
        <v>40000</v>
      </c>
    </row>
    <row r="253" spans="1:3" ht="23.8" x14ac:dyDescent="0.6">
      <c r="B253" s="15" t="s">
        <v>10</v>
      </c>
      <c r="C253" s="16">
        <f>C251-C264</f>
        <v>0</v>
      </c>
    </row>
    <row r="254" spans="1:3" x14ac:dyDescent="0.55000000000000004">
      <c r="A254" s="105" t="s">
        <v>2</v>
      </c>
      <c r="B254" s="105" t="s">
        <v>0</v>
      </c>
      <c r="C254" s="105" t="s">
        <v>3</v>
      </c>
    </row>
    <row r="255" spans="1:3" ht="26.55" customHeight="1" x14ac:dyDescent="0.55000000000000004">
      <c r="A255" s="105"/>
      <c r="B255" s="105"/>
      <c r="C255" s="105"/>
    </row>
    <row r="256" spans="1:3" ht="26.55" customHeight="1" x14ac:dyDescent="0.55000000000000004">
      <c r="A256" s="36"/>
      <c r="B256" s="1"/>
      <c r="C256" s="52">
        <v>40000</v>
      </c>
    </row>
    <row r="257" spans="1:3" x14ac:dyDescent="0.55000000000000004">
      <c r="A257" s="41"/>
      <c r="B257" s="38"/>
      <c r="C257" s="42"/>
    </row>
    <row r="258" spans="1:3" x14ac:dyDescent="0.55000000000000004">
      <c r="A258" s="41"/>
      <c r="B258" s="38"/>
      <c r="C258" s="42"/>
    </row>
    <row r="259" spans="1:3" x14ac:dyDescent="0.55000000000000004">
      <c r="A259" s="21"/>
      <c r="B259" s="21"/>
      <c r="C259" s="27"/>
    </row>
    <row r="260" spans="1:3" x14ac:dyDescent="0.55000000000000004">
      <c r="A260" s="21"/>
      <c r="B260" s="21"/>
      <c r="C260" s="27"/>
    </row>
    <row r="261" spans="1:3" x14ac:dyDescent="0.55000000000000004">
      <c r="A261" s="41"/>
      <c r="B261" s="38"/>
      <c r="C261" s="42"/>
    </row>
    <row r="262" spans="1:3" x14ac:dyDescent="0.55000000000000004">
      <c r="A262" s="41"/>
      <c r="B262" s="38"/>
      <c r="C262" s="42"/>
    </row>
    <row r="263" spans="1:3" x14ac:dyDescent="0.55000000000000004">
      <c r="A263" s="41"/>
      <c r="B263" s="38"/>
      <c r="C263" s="42"/>
    </row>
    <row r="264" spans="1:3" ht="23.8" x14ac:dyDescent="0.6">
      <c r="A264" s="108" t="s">
        <v>1</v>
      </c>
      <c r="B264" s="108"/>
      <c r="C264" s="18">
        <f>SUM(C256:C263)</f>
        <v>40000</v>
      </c>
    </row>
    <row r="265" spans="1:3" ht="26.55" customHeight="1" x14ac:dyDescent="0.6">
      <c r="A265" s="25"/>
      <c r="B265" s="25"/>
      <c r="C265" s="26"/>
    </row>
    <row r="266" spans="1:3" ht="26.55" customHeight="1" x14ac:dyDescent="0.55000000000000004">
      <c r="A266" s="7"/>
      <c r="B266" s="8"/>
      <c r="C266" s="9"/>
    </row>
    <row r="267" spans="1:3" ht="26.55" customHeight="1" x14ac:dyDescent="0.6">
      <c r="A267" s="104" t="s">
        <v>202</v>
      </c>
      <c r="B267" s="104"/>
      <c r="C267" s="104"/>
    </row>
    <row r="268" spans="1:3" ht="26.55" customHeight="1" x14ac:dyDescent="0.6">
      <c r="B268" s="15" t="s">
        <v>8</v>
      </c>
      <c r="C268" s="16">
        <v>10000</v>
      </c>
    </row>
    <row r="269" spans="1:3" ht="21.25" customHeight="1" x14ac:dyDescent="0.6">
      <c r="B269" s="15" t="s">
        <v>9</v>
      </c>
      <c r="C269" s="16">
        <f>C278</f>
        <v>0</v>
      </c>
    </row>
    <row r="270" spans="1:3" ht="21.25" customHeight="1" x14ac:dyDescent="0.6">
      <c r="B270" s="15" t="s">
        <v>10</v>
      </c>
      <c r="C270" s="16">
        <f>C268-C278</f>
        <v>10000</v>
      </c>
    </row>
    <row r="271" spans="1:3" x14ac:dyDescent="0.55000000000000004">
      <c r="A271" s="105" t="s">
        <v>2</v>
      </c>
      <c r="B271" s="105" t="s">
        <v>0</v>
      </c>
      <c r="C271" s="105" t="s">
        <v>3</v>
      </c>
    </row>
    <row r="272" spans="1:3" x14ac:dyDescent="0.55000000000000004">
      <c r="A272" s="105"/>
      <c r="B272" s="105"/>
      <c r="C272" s="105"/>
    </row>
    <row r="273" spans="1:3" x14ac:dyDescent="0.55000000000000004">
      <c r="A273" s="36"/>
      <c r="B273" s="1"/>
      <c r="C273" s="37"/>
    </row>
    <row r="274" spans="1:3" x14ac:dyDescent="0.55000000000000004">
      <c r="A274" s="36"/>
      <c r="B274" s="1"/>
      <c r="C274" s="37"/>
    </row>
    <row r="275" spans="1:3" x14ac:dyDescent="0.55000000000000004">
      <c r="A275" s="14"/>
      <c r="B275" s="12"/>
      <c r="C275" s="12"/>
    </row>
    <row r="276" spans="1:3" x14ac:dyDescent="0.55000000000000004">
      <c r="A276" s="10"/>
      <c r="B276" s="19"/>
      <c r="C276" s="11"/>
    </row>
    <row r="277" spans="1:3" ht="23.8" x14ac:dyDescent="0.6">
      <c r="A277" s="10"/>
      <c r="B277" s="11"/>
      <c r="C277" s="17"/>
    </row>
    <row r="278" spans="1:3" ht="26.55" customHeight="1" x14ac:dyDescent="0.6">
      <c r="A278" s="108" t="s">
        <v>1</v>
      </c>
      <c r="B278" s="108"/>
      <c r="C278" s="18">
        <f>SUM(C273:C277)</f>
        <v>0</v>
      </c>
    </row>
    <row r="279" spans="1:3" ht="26.55" customHeight="1" x14ac:dyDescent="0.6">
      <c r="A279" s="25"/>
      <c r="B279" s="25"/>
      <c r="C279" s="26"/>
    </row>
    <row r="280" spans="1:3" ht="26.55" customHeight="1" x14ac:dyDescent="0.55000000000000004">
      <c r="A280" s="7"/>
      <c r="B280" s="8"/>
      <c r="C280" s="9"/>
    </row>
    <row r="281" spans="1:3" ht="26.55" customHeight="1" x14ac:dyDescent="0.6">
      <c r="A281" s="104" t="s">
        <v>203</v>
      </c>
      <c r="B281" s="104"/>
      <c r="C281" s="104"/>
    </row>
    <row r="282" spans="1:3" ht="26.55" customHeight="1" x14ac:dyDescent="0.6">
      <c r="B282" s="15" t="s">
        <v>8</v>
      </c>
      <c r="C282" s="16">
        <v>18000</v>
      </c>
    </row>
    <row r="283" spans="1:3" ht="21.25" customHeight="1" x14ac:dyDescent="0.6">
      <c r="B283" s="15" t="s">
        <v>9</v>
      </c>
      <c r="C283" s="16">
        <f>C292</f>
        <v>28680</v>
      </c>
    </row>
    <row r="284" spans="1:3" ht="21.25" customHeight="1" x14ac:dyDescent="0.6">
      <c r="B284" s="15" t="s">
        <v>10</v>
      </c>
      <c r="C284" s="16">
        <f>C282-C292</f>
        <v>-10680</v>
      </c>
    </row>
    <row r="285" spans="1:3" ht="23.15" customHeight="1" x14ac:dyDescent="0.55000000000000004">
      <c r="A285" s="86" t="s">
        <v>2</v>
      </c>
      <c r="B285" s="86" t="s">
        <v>0</v>
      </c>
      <c r="C285" s="86" t="s">
        <v>3</v>
      </c>
    </row>
    <row r="286" spans="1:3" ht="24.45" x14ac:dyDescent="0.65">
      <c r="A286" s="70">
        <v>241243</v>
      </c>
      <c r="B286" s="68" t="s">
        <v>324</v>
      </c>
      <c r="C286" s="69">
        <v>505</v>
      </c>
    </row>
    <row r="287" spans="1:3" ht="24.45" x14ac:dyDescent="0.65">
      <c r="A287" s="70">
        <v>241243</v>
      </c>
      <c r="B287" s="68" t="s">
        <v>325</v>
      </c>
      <c r="C287" s="69">
        <v>500</v>
      </c>
    </row>
    <row r="288" spans="1:3" ht="26.55" customHeight="1" x14ac:dyDescent="0.65">
      <c r="A288" s="70">
        <v>241243</v>
      </c>
      <c r="B288" s="68" t="s">
        <v>318</v>
      </c>
      <c r="C288" s="69">
        <v>8675</v>
      </c>
    </row>
    <row r="289" spans="1:3" ht="26.55" customHeight="1" x14ac:dyDescent="0.65">
      <c r="A289" s="70">
        <v>241299</v>
      </c>
      <c r="B289" s="68" t="s">
        <v>360</v>
      </c>
      <c r="C289" s="69">
        <v>19000</v>
      </c>
    </row>
    <row r="290" spans="1:3" ht="26.55" customHeight="1" x14ac:dyDescent="0.55000000000000004">
      <c r="A290" s="10"/>
      <c r="B290" s="19"/>
      <c r="C290" s="11"/>
    </row>
    <row r="291" spans="1:3" ht="21.25" customHeight="1" x14ac:dyDescent="0.6">
      <c r="A291" s="10"/>
      <c r="B291" s="11"/>
      <c r="C291" s="17"/>
    </row>
    <row r="292" spans="1:3" ht="21.25" customHeight="1" x14ac:dyDescent="0.6">
      <c r="A292" s="108" t="s">
        <v>1</v>
      </c>
      <c r="B292" s="108"/>
      <c r="C292" s="18">
        <f>SUM(C286:C291)</f>
        <v>28680</v>
      </c>
    </row>
    <row r="293" spans="1:3" ht="23.8" x14ac:dyDescent="0.6">
      <c r="A293" s="25"/>
      <c r="B293" s="25"/>
      <c r="C293" s="26"/>
    </row>
    <row r="294" spans="1:3" ht="23.8" x14ac:dyDescent="0.6">
      <c r="A294" s="104" t="s">
        <v>204</v>
      </c>
      <c r="B294" s="104"/>
      <c r="C294" s="104"/>
    </row>
    <row r="295" spans="1:3" ht="23.8" x14ac:dyDescent="0.6">
      <c r="B295" s="15" t="s">
        <v>8</v>
      </c>
      <c r="C295" s="16">
        <v>2000</v>
      </c>
    </row>
    <row r="296" spans="1:3" ht="23.8" x14ac:dyDescent="0.6">
      <c r="B296" s="15" t="s">
        <v>9</v>
      </c>
      <c r="C296" s="16">
        <f>C308</f>
        <v>0</v>
      </c>
    </row>
    <row r="297" spans="1:3" ht="23.8" x14ac:dyDescent="0.6">
      <c r="B297" s="15" t="s">
        <v>10</v>
      </c>
      <c r="C297" s="16">
        <f>C295-C308</f>
        <v>2000</v>
      </c>
    </row>
    <row r="298" spans="1:3" x14ac:dyDescent="0.55000000000000004">
      <c r="A298" s="109" t="s">
        <v>2</v>
      </c>
      <c r="B298" s="109" t="s">
        <v>0</v>
      </c>
      <c r="C298" s="109" t="s">
        <v>3</v>
      </c>
    </row>
    <row r="299" spans="1:3" ht="26.55" customHeight="1" x14ac:dyDescent="0.55000000000000004">
      <c r="A299" s="110"/>
      <c r="B299" s="110"/>
      <c r="C299" s="110"/>
    </row>
    <row r="300" spans="1:3" ht="26.55" customHeight="1" x14ac:dyDescent="0.55000000000000004">
      <c r="A300" s="41"/>
      <c r="B300" s="38"/>
      <c r="C300" s="42"/>
    </row>
    <row r="301" spans="1:3" ht="26.55" customHeight="1" x14ac:dyDescent="0.55000000000000004">
      <c r="A301" s="41"/>
      <c r="B301" s="38"/>
      <c r="C301" s="42"/>
    </row>
    <row r="302" spans="1:3" ht="26.55" customHeight="1" x14ac:dyDescent="0.55000000000000004">
      <c r="A302" s="41"/>
      <c r="B302" s="38"/>
      <c r="C302" s="42"/>
    </row>
    <row r="303" spans="1:3" ht="26.55" customHeight="1" x14ac:dyDescent="0.55000000000000004">
      <c r="A303" s="41"/>
      <c r="B303" s="38"/>
      <c r="C303" s="42"/>
    </row>
    <row r="304" spans="1:3" ht="26.55" customHeight="1" x14ac:dyDescent="0.55000000000000004">
      <c r="A304" s="41"/>
      <c r="B304" s="38"/>
      <c r="C304" s="42"/>
    </row>
    <row r="305" spans="1:3" ht="26.55" customHeight="1" x14ac:dyDescent="0.55000000000000004">
      <c r="A305" s="41"/>
      <c r="B305" s="38"/>
      <c r="C305" s="42"/>
    </row>
    <row r="306" spans="1:3" ht="26.55" customHeight="1" x14ac:dyDescent="0.55000000000000004">
      <c r="A306" s="10"/>
      <c r="B306" s="19"/>
      <c r="C306" s="11"/>
    </row>
    <row r="307" spans="1:3" ht="21.25" customHeight="1" x14ac:dyDescent="0.6">
      <c r="A307" s="10"/>
      <c r="B307" s="11"/>
      <c r="C307" s="17"/>
    </row>
    <row r="308" spans="1:3" ht="23.8" x14ac:dyDescent="0.6">
      <c r="A308" s="106" t="s">
        <v>1</v>
      </c>
      <c r="B308" s="107"/>
      <c r="C308" s="18">
        <f>SUM(C300:C307)</f>
        <v>0</v>
      </c>
    </row>
    <row r="309" spans="1:3" x14ac:dyDescent="0.55000000000000004">
      <c r="A309" s="7"/>
      <c r="B309" s="8"/>
      <c r="C309" s="9"/>
    </row>
    <row r="310" spans="1:3" ht="23.8" x14ac:dyDescent="0.6">
      <c r="A310" s="104" t="s">
        <v>205</v>
      </c>
      <c r="B310" s="104"/>
      <c r="C310" s="104"/>
    </row>
    <row r="311" spans="1:3" ht="23.8" x14ac:dyDescent="0.6">
      <c r="B311" s="15" t="s">
        <v>8</v>
      </c>
      <c r="C311" s="16">
        <v>40000</v>
      </c>
    </row>
    <row r="312" spans="1:3" ht="23.8" x14ac:dyDescent="0.6">
      <c r="B312" s="15" t="s">
        <v>9</v>
      </c>
      <c r="C312" s="16">
        <f>C334</f>
        <v>34605</v>
      </c>
    </row>
    <row r="313" spans="1:3" ht="23.8" x14ac:dyDescent="0.6">
      <c r="B313" s="15" t="s">
        <v>10</v>
      </c>
      <c r="C313" s="16">
        <f>C311-C334</f>
        <v>5395</v>
      </c>
    </row>
    <row r="314" spans="1:3" ht="23.15" customHeight="1" x14ac:dyDescent="0.55000000000000004">
      <c r="A314" s="87" t="s">
        <v>2</v>
      </c>
      <c r="B314" s="87" t="s">
        <v>0</v>
      </c>
      <c r="C314" s="87" t="s">
        <v>3</v>
      </c>
    </row>
    <row r="315" spans="1:3" ht="26.55" customHeight="1" x14ac:dyDescent="0.65">
      <c r="A315" s="67">
        <v>241233</v>
      </c>
      <c r="B315" s="68" t="s">
        <v>283</v>
      </c>
      <c r="C315" s="69">
        <v>2200</v>
      </c>
    </row>
    <row r="316" spans="1:3" ht="26.55" customHeight="1" x14ac:dyDescent="0.65">
      <c r="A316" s="67">
        <v>241240</v>
      </c>
      <c r="B316" s="68" t="s">
        <v>315</v>
      </c>
      <c r="C316" s="69">
        <v>2025</v>
      </c>
    </row>
    <row r="317" spans="1:3" ht="26.55" customHeight="1" x14ac:dyDescent="0.65">
      <c r="A317" s="67">
        <v>241240</v>
      </c>
      <c r="B317" s="68" t="s">
        <v>317</v>
      </c>
      <c r="C317" s="69">
        <v>4500</v>
      </c>
    </row>
    <row r="318" spans="1:3" ht="26.55" customHeight="1" x14ac:dyDescent="0.65">
      <c r="A318" s="70">
        <v>241396</v>
      </c>
      <c r="B318" s="68" t="s">
        <v>482</v>
      </c>
      <c r="C318" s="74">
        <v>5770</v>
      </c>
    </row>
    <row r="319" spans="1:3" ht="21.25" customHeight="1" x14ac:dyDescent="0.65">
      <c r="A319" s="70">
        <v>241396</v>
      </c>
      <c r="B319" s="68" t="s">
        <v>482</v>
      </c>
      <c r="C319" s="74">
        <v>4725</v>
      </c>
    </row>
    <row r="320" spans="1:3" ht="21.25" customHeight="1" x14ac:dyDescent="0.65">
      <c r="A320" s="70">
        <v>241396</v>
      </c>
      <c r="B320" s="68" t="s">
        <v>466</v>
      </c>
      <c r="C320" s="74">
        <v>4000</v>
      </c>
    </row>
    <row r="321" spans="1:3" ht="21.25" customHeight="1" x14ac:dyDescent="0.65">
      <c r="A321" s="70">
        <v>241396</v>
      </c>
      <c r="B321" s="68" t="s">
        <v>468</v>
      </c>
      <c r="C321" s="74">
        <v>825</v>
      </c>
    </row>
    <row r="322" spans="1:3" ht="21.25" customHeight="1" x14ac:dyDescent="0.65">
      <c r="A322" s="70">
        <v>241452</v>
      </c>
      <c r="B322" s="68" t="s">
        <v>555</v>
      </c>
      <c r="C322" s="74">
        <v>6415</v>
      </c>
    </row>
    <row r="323" spans="1:3" ht="21.25" customHeight="1" x14ac:dyDescent="0.65">
      <c r="A323" s="70">
        <v>241495</v>
      </c>
      <c r="B323" s="68" t="s">
        <v>608</v>
      </c>
      <c r="C323" s="74">
        <v>4145</v>
      </c>
    </row>
    <row r="324" spans="1:3" ht="21.25" customHeight="1" x14ac:dyDescent="0.65">
      <c r="A324" s="70"/>
      <c r="B324" s="68"/>
      <c r="C324" s="74"/>
    </row>
    <row r="325" spans="1:3" ht="21.25" customHeight="1" x14ac:dyDescent="0.65">
      <c r="A325" s="70"/>
      <c r="B325" s="68"/>
      <c r="C325" s="74"/>
    </row>
    <row r="326" spans="1:3" ht="21.25" customHeight="1" x14ac:dyDescent="0.65">
      <c r="A326" s="70"/>
      <c r="B326" s="68"/>
      <c r="C326" s="74"/>
    </row>
    <row r="327" spans="1:3" ht="21.25" customHeight="1" x14ac:dyDescent="0.65">
      <c r="A327" s="70"/>
      <c r="B327" s="68"/>
      <c r="C327" s="74"/>
    </row>
    <row r="328" spans="1:3" ht="21.25" customHeight="1" x14ac:dyDescent="0.65">
      <c r="A328" s="70"/>
      <c r="B328" s="68"/>
      <c r="C328" s="74"/>
    </row>
    <row r="329" spans="1:3" ht="21.25" customHeight="1" x14ac:dyDescent="0.65">
      <c r="A329" s="70"/>
      <c r="B329" s="68"/>
      <c r="C329" s="74"/>
    </row>
    <row r="330" spans="1:3" ht="21.25" customHeight="1" x14ac:dyDescent="0.65">
      <c r="A330" s="70"/>
      <c r="B330" s="68"/>
      <c r="C330" s="74"/>
    </row>
    <row r="331" spans="1:3" ht="21.25" customHeight="1" x14ac:dyDescent="0.65">
      <c r="A331" s="70"/>
      <c r="B331" s="68"/>
      <c r="C331" s="74"/>
    </row>
    <row r="332" spans="1:3" x14ac:dyDescent="0.55000000000000004">
      <c r="A332" s="10"/>
      <c r="B332" s="19"/>
      <c r="C332" s="11"/>
    </row>
    <row r="333" spans="1:3" ht="23.8" x14ac:dyDescent="0.6">
      <c r="A333" s="10"/>
      <c r="B333" s="11"/>
      <c r="C333" s="17"/>
    </row>
    <row r="334" spans="1:3" ht="23.8" x14ac:dyDescent="0.6">
      <c r="A334" s="106" t="s">
        <v>1</v>
      </c>
      <c r="B334" s="107"/>
      <c r="C334" s="18">
        <f>SUM(C315:C333)</f>
        <v>34605</v>
      </c>
    </row>
    <row r="335" spans="1:3" x14ac:dyDescent="0.55000000000000004">
      <c r="A335" s="7"/>
      <c r="B335" s="8"/>
      <c r="C335" s="9"/>
    </row>
    <row r="336" spans="1:3" ht="23.8" x14ac:dyDescent="0.6">
      <c r="A336" s="104" t="s">
        <v>206</v>
      </c>
      <c r="B336" s="104"/>
      <c r="C336" s="104"/>
    </row>
    <row r="337" spans="1:3" ht="23.8" x14ac:dyDescent="0.6">
      <c r="B337" s="15" t="s">
        <v>8</v>
      </c>
      <c r="C337" s="16">
        <v>26000</v>
      </c>
    </row>
    <row r="338" spans="1:3" ht="23.8" x14ac:dyDescent="0.6">
      <c r="B338" s="15" t="s">
        <v>9</v>
      </c>
      <c r="C338" s="16">
        <f>C352</f>
        <v>10502</v>
      </c>
    </row>
    <row r="339" spans="1:3" ht="26.55" customHeight="1" x14ac:dyDescent="0.6">
      <c r="B339" s="15" t="s">
        <v>10</v>
      </c>
      <c r="C339" s="16">
        <f>C337-C352</f>
        <v>15498</v>
      </c>
    </row>
    <row r="340" spans="1:3" ht="26.55" customHeight="1" x14ac:dyDescent="0.55000000000000004">
      <c r="A340" s="87" t="s">
        <v>2</v>
      </c>
      <c r="B340" s="87" t="s">
        <v>0</v>
      </c>
      <c r="C340" s="87" t="s">
        <v>3</v>
      </c>
    </row>
    <row r="341" spans="1:3" ht="26.55" customHeight="1" x14ac:dyDescent="0.65">
      <c r="A341" s="70">
        <v>241396</v>
      </c>
      <c r="B341" s="68" t="s">
        <v>488</v>
      </c>
      <c r="C341" s="74">
        <v>3702</v>
      </c>
    </row>
    <row r="342" spans="1:3" ht="26.55" customHeight="1" x14ac:dyDescent="0.65">
      <c r="A342" s="70">
        <v>241452</v>
      </c>
      <c r="B342" s="68" t="s">
        <v>552</v>
      </c>
      <c r="C342" s="74">
        <v>5300</v>
      </c>
    </row>
    <row r="343" spans="1:3" ht="21.25" customHeight="1" x14ac:dyDescent="0.65">
      <c r="A343" s="70">
        <v>241495</v>
      </c>
      <c r="B343" s="68" t="s">
        <v>625</v>
      </c>
      <c r="C343" s="74">
        <v>700</v>
      </c>
    </row>
    <row r="344" spans="1:3" ht="21.25" customHeight="1" x14ac:dyDescent="0.65">
      <c r="A344" s="70">
        <v>241495</v>
      </c>
      <c r="B344" s="68" t="s">
        <v>628</v>
      </c>
      <c r="C344" s="74">
        <v>800</v>
      </c>
    </row>
    <row r="345" spans="1:3" ht="21.25" customHeight="1" x14ac:dyDescent="0.55000000000000004">
      <c r="A345" s="41"/>
      <c r="B345" s="38"/>
      <c r="C345" s="42"/>
    </row>
    <row r="346" spans="1:3" ht="21.25" customHeight="1" x14ac:dyDescent="0.55000000000000004">
      <c r="A346" s="41"/>
      <c r="B346" s="38"/>
      <c r="C346" s="42"/>
    </row>
    <row r="347" spans="1:3" ht="21.25" customHeight="1" x14ac:dyDescent="0.55000000000000004">
      <c r="A347" s="41"/>
      <c r="B347" s="38"/>
      <c r="C347" s="42"/>
    </row>
    <row r="348" spans="1:3" ht="21.25" customHeight="1" x14ac:dyDescent="0.55000000000000004">
      <c r="A348" s="41"/>
      <c r="B348" s="38"/>
      <c r="C348" s="42"/>
    </row>
    <row r="349" spans="1:3" ht="21.25" customHeight="1" x14ac:dyDescent="0.55000000000000004">
      <c r="A349" s="41"/>
      <c r="B349" s="38"/>
      <c r="C349" s="42"/>
    </row>
    <row r="350" spans="1:3" ht="21.25" customHeight="1" x14ac:dyDescent="0.55000000000000004">
      <c r="A350" s="41"/>
      <c r="B350" s="38"/>
      <c r="C350" s="42"/>
    </row>
    <row r="351" spans="1:3" x14ac:dyDescent="0.55000000000000004">
      <c r="A351" s="41"/>
      <c r="B351" s="38"/>
      <c r="C351" s="42"/>
    </row>
    <row r="352" spans="1:3" ht="23.8" x14ac:dyDescent="0.6">
      <c r="A352" s="106" t="s">
        <v>1</v>
      </c>
      <c r="B352" s="107"/>
      <c r="C352" s="18">
        <f>SUM(C341:C351)</f>
        <v>10502</v>
      </c>
    </row>
    <row r="353" spans="1:3" ht="23.8" x14ac:dyDescent="0.6">
      <c r="A353" s="25"/>
      <c r="B353" s="25"/>
      <c r="C353" s="26"/>
    </row>
    <row r="354" spans="1:3" ht="23.8" x14ac:dyDescent="0.6">
      <c r="A354" s="104" t="s">
        <v>207</v>
      </c>
      <c r="B354" s="104"/>
      <c r="C354" s="104"/>
    </row>
    <row r="355" spans="1:3" ht="23.8" x14ac:dyDescent="0.6">
      <c r="B355" s="15" t="s">
        <v>8</v>
      </c>
      <c r="C355" s="16">
        <v>16000</v>
      </c>
    </row>
    <row r="356" spans="1:3" ht="23.8" x14ac:dyDescent="0.6">
      <c r="B356" s="15" t="s">
        <v>9</v>
      </c>
      <c r="C356" s="16">
        <f>C364</f>
        <v>11966</v>
      </c>
    </row>
    <row r="357" spans="1:3" ht="26.55" customHeight="1" x14ac:dyDescent="0.6">
      <c r="B357" s="15" t="s">
        <v>10</v>
      </c>
      <c r="C357" s="16">
        <f>C355-C364</f>
        <v>4034</v>
      </c>
    </row>
    <row r="358" spans="1:3" ht="26.55" customHeight="1" x14ac:dyDescent="0.55000000000000004">
      <c r="A358" s="87" t="s">
        <v>2</v>
      </c>
      <c r="B358" s="87" t="s">
        <v>0</v>
      </c>
      <c r="C358" s="87" t="s">
        <v>3</v>
      </c>
    </row>
    <row r="359" spans="1:3" ht="26.55" customHeight="1" x14ac:dyDescent="0.65">
      <c r="A359" s="70">
        <v>241214</v>
      </c>
      <c r="B359" s="68" t="s">
        <v>246</v>
      </c>
      <c r="C359" s="69">
        <v>2180</v>
      </c>
    </row>
    <row r="360" spans="1:3" ht="26.55" customHeight="1" x14ac:dyDescent="0.65">
      <c r="A360" s="70">
        <v>241214</v>
      </c>
      <c r="B360" s="68" t="s">
        <v>247</v>
      </c>
      <c r="C360" s="69">
        <v>2620</v>
      </c>
    </row>
    <row r="361" spans="1:3" ht="21.25" customHeight="1" x14ac:dyDescent="0.65">
      <c r="A361" s="67">
        <v>241240</v>
      </c>
      <c r="B361" s="68" t="s">
        <v>312</v>
      </c>
      <c r="C361" s="69">
        <v>7166</v>
      </c>
    </row>
    <row r="362" spans="1:3" x14ac:dyDescent="0.55000000000000004">
      <c r="A362" s="10"/>
      <c r="B362" s="19"/>
      <c r="C362" s="11"/>
    </row>
    <row r="363" spans="1:3" ht="23.8" x14ac:dyDescent="0.6">
      <c r="A363" s="10"/>
      <c r="B363" s="11"/>
      <c r="C363" s="17"/>
    </row>
    <row r="364" spans="1:3" ht="23.8" x14ac:dyDescent="0.6">
      <c r="A364" s="106" t="s">
        <v>1</v>
      </c>
      <c r="B364" s="107"/>
      <c r="C364" s="18">
        <f>SUM(C359:C363)</f>
        <v>11966</v>
      </c>
    </row>
    <row r="365" spans="1:3" x14ac:dyDescent="0.55000000000000004">
      <c r="A365" s="7"/>
      <c r="B365" s="8"/>
      <c r="C365" s="9"/>
    </row>
    <row r="366" spans="1:3" ht="26.55" customHeight="1" x14ac:dyDescent="0.6">
      <c r="A366" s="104" t="s">
        <v>208</v>
      </c>
      <c r="B366" s="104"/>
      <c r="C366" s="104"/>
    </row>
    <row r="367" spans="1:3" ht="26.55" customHeight="1" x14ac:dyDescent="0.6">
      <c r="B367" s="15" t="s">
        <v>8</v>
      </c>
      <c r="C367" s="16">
        <v>3000</v>
      </c>
    </row>
    <row r="368" spans="1:3" ht="26.55" customHeight="1" x14ac:dyDescent="0.6">
      <c r="B368" s="15" t="s">
        <v>9</v>
      </c>
      <c r="C368" s="16">
        <f>C382</f>
        <v>500</v>
      </c>
    </row>
    <row r="369" spans="1:3" ht="26.55" customHeight="1" x14ac:dyDescent="0.6">
      <c r="B369" s="15" t="s">
        <v>10</v>
      </c>
      <c r="C369" s="16">
        <f>C367-C382</f>
        <v>2500</v>
      </c>
    </row>
    <row r="370" spans="1:3" ht="26.55" customHeight="1" x14ac:dyDescent="0.55000000000000004">
      <c r="A370" s="109" t="s">
        <v>2</v>
      </c>
      <c r="B370" s="109" t="s">
        <v>0</v>
      </c>
      <c r="C370" s="109" t="s">
        <v>3</v>
      </c>
    </row>
    <row r="371" spans="1:3" ht="21.25" customHeight="1" x14ac:dyDescent="0.55000000000000004">
      <c r="A371" s="110"/>
      <c r="B371" s="110"/>
      <c r="C371" s="110"/>
    </row>
    <row r="372" spans="1:3" ht="21.25" customHeight="1" x14ac:dyDescent="0.65">
      <c r="A372" s="70">
        <v>241397</v>
      </c>
      <c r="B372" s="68" t="s">
        <v>510</v>
      </c>
      <c r="C372" s="74">
        <v>500</v>
      </c>
    </row>
    <row r="373" spans="1:3" ht="21.25" customHeight="1" x14ac:dyDescent="0.55000000000000004">
      <c r="A373" s="41"/>
      <c r="B373" s="38"/>
      <c r="C373" s="42"/>
    </row>
    <row r="374" spans="1:3" ht="21.25" customHeight="1" x14ac:dyDescent="0.55000000000000004">
      <c r="A374" s="41"/>
      <c r="B374" s="38"/>
      <c r="C374" s="42"/>
    </row>
    <row r="375" spans="1:3" x14ac:dyDescent="0.55000000000000004">
      <c r="A375" s="41"/>
      <c r="B375" s="38"/>
      <c r="C375" s="42"/>
    </row>
    <row r="376" spans="1:3" x14ac:dyDescent="0.55000000000000004">
      <c r="A376" s="41"/>
      <c r="B376" s="38"/>
      <c r="C376" s="42"/>
    </row>
    <row r="377" spans="1:3" x14ac:dyDescent="0.55000000000000004">
      <c r="A377" s="41"/>
      <c r="B377" s="38"/>
      <c r="C377" s="42"/>
    </row>
    <row r="378" spans="1:3" ht="26.55" customHeight="1" x14ac:dyDescent="0.55000000000000004">
      <c r="A378" s="41"/>
      <c r="B378" s="38"/>
      <c r="C378" s="42"/>
    </row>
    <row r="379" spans="1:3" ht="26.55" customHeight="1" x14ac:dyDescent="0.55000000000000004">
      <c r="A379" s="41"/>
      <c r="B379" s="38"/>
      <c r="C379" s="42"/>
    </row>
    <row r="380" spans="1:3" ht="26.55" customHeight="1" x14ac:dyDescent="0.55000000000000004">
      <c r="A380" s="10"/>
      <c r="B380" s="19"/>
      <c r="C380" s="11"/>
    </row>
    <row r="381" spans="1:3" ht="26.55" customHeight="1" x14ac:dyDescent="0.6">
      <c r="A381" s="10"/>
      <c r="B381" s="11"/>
      <c r="C381" s="17"/>
    </row>
    <row r="382" spans="1:3" ht="26.55" customHeight="1" x14ac:dyDescent="0.6">
      <c r="A382" s="106" t="s">
        <v>1</v>
      </c>
      <c r="B382" s="107"/>
      <c r="C382" s="18">
        <f>SUM(C372:C381)</f>
        <v>500</v>
      </c>
    </row>
    <row r="383" spans="1:3" ht="23.8" x14ac:dyDescent="0.6">
      <c r="A383" s="25"/>
      <c r="B383" s="25"/>
      <c r="C383" s="26"/>
    </row>
    <row r="384" spans="1:3" x14ac:dyDescent="0.55000000000000004">
      <c r="A384" s="7"/>
      <c r="B384" s="8"/>
      <c r="C384" s="9"/>
    </row>
  </sheetData>
  <sortState ref="A359:C361">
    <sortCondition ref="A359:A361"/>
  </sortState>
  <mergeCells count="100">
    <mergeCell ref="A1:C1"/>
    <mergeCell ref="A5:A6"/>
    <mergeCell ref="B5:B6"/>
    <mergeCell ref="C5:C6"/>
    <mergeCell ref="A33:B33"/>
    <mergeCell ref="A49:C49"/>
    <mergeCell ref="A53:A54"/>
    <mergeCell ref="B53:B54"/>
    <mergeCell ref="C53:C54"/>
    <mergeCell ref="A60:B60"/>
    <mergeCell ref="A35:C35"/>
    <mergeCell ref="A39:A40"/>
    <mergeCell ref="B39:B40"/>
    <mergeCell ref="C39:C40"/>
    <mergeCell ref="A47:B47"/>
    <mergeCell ref="A78:C78"/>
    <mergeCell ref="A82:A83"/>
    <mergeCell ref="B82:B83"/>
    <mergeCell ref="C82:C83"/>
    <mergeCell ref="A89:B89"/>
    <mergeCell ref="A62:C62"/>
    <mergeCell ref="A66:A67"/>
    <mergeCell ref="B66:B67"/>
    <mergeCell ref="C66:C67"/>
    <mergeCell ref="A75:B75"/>
    <mergeCell ref="A108:C108"/>
    <mergeCell ref="A112:A113"/>
    <mergeCell ref="B112:B113"/>
    <mergeCell ref="C112:C113"/>
    <mergeCell ref="A122:B122"/>
    <mergeCell ref="A92:C92"/>
    <mergeCell ref="A96:A97"/>
    <mergeCell ref="B96:B97"/>
    <mergeCell ref="C96:C97"/>
    <mergeCell ref="A105:B105"/>
    <mergeCell ref="A143:C143"/>
    <mergeCell ref="A147:A148"/>
    <mergeCell ref="B147:B148"/>
    <mergeCell ref="C147:C148"/>
    <mergeCell ref="A158:B158"/>
    <mergeCell ref="A125:C125"/>
    <mergeCell ref="A129:A130"/>
    <mergeCell ref="B129:B130"/>
    <mergeCell ref="C129:C130"/>
    <mergeCell ref="A140:B140"/>
    <mergeCell ref="A175:C175"/>
    <mergeCell ref="A191:B191"/>
    <mergeCell ref="A161:C161"/>
    <mergeCell ref="A165:A166"/>
    <mergeCell ref="B165:B166"/>
    <mergeCell ref="C165:C166"/>
    <mergeCell ref="A172:B172"/>
    <mergeCell ref="A208:C208"/>
    <mergeCell ref="A212:A213"/>
    <mergeCell ref="B212:B213"/>
    <mergeCell ref="C212:C213"/>
    <mergeCell ref="A219:B219"/>
    <mergeCell ref="A194:C194"/>
    <mergeCell ref="A198:A199"/>
    <mergeCell ref="B198:B199"/>
    <mergeCell ref="C198:C199"/>
    <mergeCell ref="A205:B205"/>
    <mergeCell ref="A236:C236"/>
    <mergeCell ref="A240:A241"/>
    <mergeCell ref="B240:B241"/>
    <mergeCell ref="C240:C241"/>
    <mergeCell ref="A247:B247"/>
    <mergeCell ref="A222:C222"/>
    <mergeCell ref="A226:A227"/>
    <mergeCell ref="B226:B227"/>
    <mergeCell ref="C226:C227"/>
    <mergeCell ref="A233:B233"/>
    <mergeCell ref="A267:C267"/>
    <mergeCell ref="A271:A272"/>
    <mergeCell ref="B271:B272"/>
    <mergeCell ref="C271:C272"/>
    <mergeCell ref="A278:B278"/>
    <mergeCell ref="A250:C250"/>
    <mergeCell ref="A254:A255"/>
    <mergeCell ref="B254:B255"/>
    <mergeCell ref="C254:C255"/>
    <mergeCell ref="A264:B264"/>
    <mergeCell ref="A366:C366"/>
    <mergeCell ref="A370:A371"/>
    <mergeCell ref="B370:B371"/>
    <mergeCell ref="C370:C371"/>
    <mergeCell ref="A382:B382"/>
    <mergeCell ref="A352:B352"/>
    <mergeCell ref="A281:C281"/>
    <mergeCell ref="A292:B292"/>
    <mergeCell ref="A354:C354"/>
    <mergeCell ref="A364:B364"/>
    <mergeCell ref="A336:C336"/>
    <mergeCell ref="A294:C294"/>
    <mergeCell ref="A298:A299"/>
    <mergeCell ref="B298:B299"/>
    <mergeCell ref="C298:C299"/>
    <mergeCell ref="A308:B308"/>
    <mergeCell ref="A310:C310"/>
    <mergeCell ref="A334:B334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topLeftCell="A67" workbookViewId="0">
      <selection activeCell="B66" sqref="B66"/>
    </sheetView>
  </sheetViews>
  <sheetFormatPr defaultColWidth="9.109375" defaultRowHeight="23.15" x14ac:dyDescent="0.55000000000000004"/>
  <cols>
    <col min="1" max="1" width="22.6640625" style="2" customWidth="1"/>
    <col min="2" max="2" width="53.5546875" style="2" customWidth="1"/>
    <col min="3" max="3" width="13.109375" style="6" customWidth="1"/>
    <col min="4" max="4" width="12.6640625" style="2" bestFit="1" customWidth="1"/>
    <col min="5" max="5" width="10.33203125" style="2" bestFit="1" customWidth="1"/>
    <col min="6" max="6" width="11.33203125" style="2" bestFit="1" customWidth="1"/>
    <col min="7" max="16384" width="9.109375" style="2"/>
  </cols>
  <sheetData>
    <row r="1" spans="1:3" ht="23.8" x14ac:dyDescent="0.6">
      <c r="A1" s="104" t="s">
        <v>21</v>
      </c>
      <c r="B1" s="104"/>
      <c r="C1" s="104"/>
    </row>
    <row r="2" spans="1:3" ht="23.8" x14ac:dyDescent="0.6">
      <c r="B2" s="15" t="s">
        <v>8</v>
      </c>
      <c r="C2" s="16">
        <v>201600</v>
      </c>
    </row>
    <row r="3" spans="1:3" ht="23.8" x14ac:dyDescent="0.6">
      <c r="B3" s="15" t="s">
        <v>9</v>
      </c>
      <c r="C3" s="16">
        <f>C44</f>
        <v>199100</v>
      </c>
    </row>
    <row r="4" spans="1:3" ht="23.8" x14ac:dyDescent="0.6">
      <c r="B4" s="15" t="s">
        <v>10</v>
      </c>
      <c r="C4" s="16">
        <f>C2-C44</f>
        <v>2500</v>
      </c>
    </row>
    <row r="5" spans="1:3" ht="23.15" customHeight="1" x14ac:dyDescent="0.55000000000000004">
      <c r="A5" s="86" t="s">
        <v>2</v>
      </c>
      <c r="B5" s="86" t="s">
        <v>0</v>
      </c>
      <c r="C5" s="86" t="s">
        <v>3</v>
      </c>
    </row>
    <row r="6" spans="1:3" ht="26.55" customHeight="1" x14ac:dyDescent="0.65">
      <c r="A6" s="67">
        <v>241191</v>
      </c>
      <c r="B6" s="68" t="s">
        <v>239</v>
      </c>
      <c r="C6" s="69">
        <v>1500</v>
      </c>
    </row>
    <row r="7" spans="1:3" ht="26.55" customHeight="1" x14ac:dyDescent="0.65">
      <c r="A7" s="67">
        <v>241191</v>
      </c>
      <c r="B7" s="68" t="s">
        <v>237</v>
      </c>
      <c r="C7" s="69">
        <v>7500</v>
      </c>
    </row>
    <row r="8" spans="1:3" ht="26.55" customHeight="1" x14ac:dyDescent="0.65">
      <c r="A8" s="67">
        <v>241191</v>
      </c>
      <c r="B8" s="68" t="s">
        <v>237</v>
      </c>
      <c r="C8" s="69">
        <v>7500</v>
      </c>
    </row>
    <row r="9" spans="1:3" ht="26.55" customHeight="1" x14ac:dyDescent="0.65">
      <c r="A9" s="70">
        <v>241214</v>
      </c>
      <c r="B9" s="68" t="s">
        <v>269</v>
      </c>
      <c r="C9" s="69">
        <v>7500</v>
      </c>
    </row>
    <row r="10" spans="1:3" ht="26.55" customHeight="1" x14ac:dyDescent="0.65">
      <c r="A10" s="70">
        <v>241214</v>
      </c>
      <c r="B10" s="68" t="s">
        <v>269</v>
      </c>
      <c r="C10" s="69">
        <v>7500</v>
      </c>
    </row>
    <row r="11" spans="1:3" ht="21.25" customHeight="1" x14ac:dyDescent="0.65">
      <c r="A11" s="67">
        <v>241228</v>
      </c>
      <c r="B11" s="68" t="s">
        <v>272</v>
      </c>
      <c r="C11" s="69">
        <v>1500</v>
      </c>
    </row>
    <row r="12" spans="1:3" ht="24.45" x14ac:dyDescent="0.65">
      <c r="A12" s="70">
        <v>241243</v>
      </c>
      <c r="B12" s="68" t="s">
        <v>321</v>
      </c>
      <c r="C12" s="69">
        <v>7500</v>
      </c>
    </row>
    <row r="13" spans="1:3" ht="24.45" x14ac:dyDescent="0.65">
      <c r="A13" s="70">
        <v>241243</v>
      </c>
      <c r="B13" s="68" t="s">
        <v>320</v>
      </c>
      <c r="C13" s="69">
        <v>7500</v>
      </c>
    </row>
    <row r="14" spans="1:3" ht="24.45" x14ac:dyDescent="0.65">
      <c r="A14" s="70">
        <v>241243</v>
      </c>
      <c r="B14" s="68" t="s">
        <v>322</v>
      </c>
      <c r="C14" s="69">
        <v>1500</v>
      </c>
    </row>
    <row r="15" spans="1:3" ht="24.45" x14ac:dyDescent="0.65">
      <c r="A15" s="70">
        <v>241274</v>
      </c>
      <c r="B15" s="68" t="s">
        <v>342</v>
      </c>
      <c r="C15" s="69">
        <v>7500</v>
      </c>
    </row>
    <row r="16" spans="1:3" ht="24.45" x14ac:dyDescent="0.65">
      <c r="A16" s="70">
        <v>241274</v>
      </c>
      <c r="B16" s="68" t="s">
        <v>343</v>
      </c>
      <c r="C16" s="69">
        <v>7500</v>
      </c>
    </row>
    <row r="17" spans="1:3" ht="24.45" x14ac:dyDescent="0.65">
      <c r="A17" s="70">
        <v>241281</v>
      </c>
      <c r="B17" s="68" t="s">
        <v>348</v>
      </c>
      <c r="C17" s="69">
        <v>1500</v>
      </c>
    </row>
    <row r="18" spans="1:3" ht="24.45" x14ac:dyDescent="0.65">
      <c r="A18" s="70">
        <v>241305</v>
      </c>
      <c r="B18" s="68" t="s">
        <v>392</v>
      </c>
      <c r="C18" s="69">
        <v>7500</v>
      </c>
    </row>
    <row r="19" spans="1:3" ht="26.55" customHeight="1" x14ac:dyDescent="0.65">
      <c r="A19" s="70">
        <v>241305</v>
      </c>
      <c r="B19" s="68" t="s">
        <v>391</v>
      </c>
      <c r="C19" s="69">
        <v>7500</v>
      </c>
    </row>
    <row r="20" spans="1:3" ht="26.55" customHeight="1" x14ac:dyDescent="0.65">
      <c r="A20" s="70">
        <v>241316</v>
      </c>
      <c r="B20" s="68" t="s">
        <v>403</v>
      </c>
      <c r="C20" s="69">
        <v>750</v>
      </c>
    </row>
    <row r="21" spans="1:3" ht="26.55" customHeight="1" x14ac:dyDescent="0.65">
      <c r="A21" s="70">
        <v>241341</v>
      </c>
      <c r="B21" s="68" t="s">
        <v>450</v>
      </c>
      <c r="C21" s="74">
        <v>750</v>
      </c>
    </row>
    <row r="22" spans="1:3" ht="26.55" customHeight="1" x14ac:dyDescent="0.65">
      <c r="A22" s="70">
        <v>241341</v>
      </c>
      <c r="B22" s="68" t="s">
        <v>449</v>
      </c>
      <c r="C22" s="74">
        <v>7500</v>
      </c>
    </row>
    <row r="23" spans="1:3" ht="26.55" customHeight="1" x14ac:dyDescent="0.65">
      <c r="A23" s="70">
        <v>241341</v>
      </c>
      <c r="B23" s="68" t="s">
        <v>448</v>
      </c>
      <c r="C23" s="74">
        <v>7500</v>
      </c>
    </row>
    <row r="24" spans="1:3" ht="21.25" customHeight="1" x14ac:dyDescent="0.65">
      <c r="A24" s="70">
        <v>241379</v>
      </c>
      <c r="B24" s="71" t="s">
        <v>452</v>
      </c>
      <c r="C24" s="74">
        <v>800</v>
      </c>
    </row>
    <row r="25" spans="1:3" ht="24.45" x14ac:dyDescent="0.65">
      <c r="A25" s="70">
        <v>241397</v>
      </c>
      <c r="B25" s="68" t="s">
        <v>494</v>
      </c>
      <c r="C25" s="74">
        <v>8000</v>
      </c>
    </row>
    <row r="26" spans="1:3" ht="24.45" x14ac:dyDescent="0.65">
      <c r="A26" s="70">
        <v>241397</v>
      </c>
      <c r="B26" s="68" t="s">
        <v>495</v>
      </c>
      <c r="C26" s="74">
        <v>8000</v>
      </c>
    </row>
    <row r="27" spans="1:3" ht="24.45" x14ac:dyDescent="0.65">
      <c r="A27" s="70">
        <v>241397</v>
      </c>
      <c r="B27" s="68" t="s">
        <v>496</v>
      </c>
      <c r="C27" s="74">
        <v>800</v>
      </c>
    </row>
    <row r="28" spans="1:3" ht="24.45" x14ac:dyDescent="0.65">
      <c r="A28" s="70">
        <v>241408</v>
      </c>
      <c r="B28" s="68" t="s">
        <v>524</v>
      </c>
      <c r="C28" s="74">
        <v>800</v>
      </c>
    </row>
    <row r="29" spans="1:3" ht="24.45" x14ac:dyDescent="0.65">
      <c r="A29" s="70">
        <v>241430</v>
      </c>
      <c r="B29" s="68" t="s">
        <v>539</v>
      </c>
      <c r="C29" s="74">
        <v>8000</v>
      </c>
    </row>
    <row r="30" spans="1:3" ht="24.45" x14ac:dyDescent="0.65">
      <c r="A30" s="70">
        <v>241430</v>
      </c>
      <c r="B30" s="68" t="s">
        <v>540</v>
      </c>
      <c r="C30" s="74">
        <v>8000</v>
      </c>
    </row>
    <row r="31" spans="1:3" ht="24.45" x14ac:dyDescent="0.65">
      <c r="A31" s="70">
        <v>241430</v>
      </c>
      <c r="B31" s="68" t="s">
        <v>541</v>
      </c>
      <c r="C31" s="74">
        <v>800</v>
      </c>
    </row>
    <row r="32" spans="1:3" ht="24.45" x14ac:dyDescent="0.65">
      <c r="A32" s="70">
        <v>241459</v>
      </c>
      <c r="B32" s="68" t="s">
        <v>573</v>
      </c>
      <c r="C32" s="74">
        <v>8000</v>
      </c>
    </row>
    <row r="33" spans="1:3" ht="24.45" x14ac:dyDescent="0.65">
      <c r="A33" s="70">
        <v>241459</v>
      </c>
      <c r="B33" s="68" t="s">
        <v>574</v>
      </c>
      <c r="C33" s="74">
        <v>8000</v>
      </c>
    </row>
    <row r="34" spans="1:3" ht="24.45" x14ac:dyDescent="0.65">
      <c r="A34" s="70">
        <v>241459</v>
      </c>
      <c r="B34" s="68" t="s">
        <v>575</v>
      </c>
      <c r="C34" s="74">
        <v>800</v>
      </c>
    </row>
    <row r="35" spans="1:3" ht="24.45" x14ac:dyDescent="0.65">
      <c r="A35" s="70">
        <v>241488</v>
      </c>
      <c r="B35" s="68" t="s">
        <v>605</v>
      </c>
      <c r="C35" s="74">
        <v>8000</v>
      </c>
    </row>
    <row r="36" spans="1:3" ht="24.45" x14ac:dyDescent="0.65">
      <c r="A36" s="70">
        <v>241488</v>
      </c>
      <c r="B36" s="68" t="s">
        <v>604</v>
      </c>
      <c r="C36" s="74">
        <v>8000</v>
      </c>
    </row>
    <row r="37" spans="1:3" ht="24.45" x14ac:dyDescent="0.65">
      <c r="A37" s="70">
        <v>241519</v>
      </c>
      <c r="B37" s="68" t="s">
        <v>573</v>
      </c>
      <c r="C37" s="74">
        <v>8000</v>
      </c>
    </row>
    <row r="38" spans="1:3" ht="24.45" x14ac:dyDescent="0.65">
      <c r="A38" s="70">
        <v>241519</v>
      </c>
      <c r="B38" s="68" t="s">
        <v>574</v>
      </c>
      <c r="C38" s="74">
        <v>8000</v>
      </c>
    </row>
    <row r="39" spans="1:3" ht="24.45" x14ac:dyDescent="0.65">
      <c r="A39" s="70">
        <v>241519</v>
      </c>
      <c r="B39" s="68" t="s">
        <v>575</v>
      </c>
      <c r="C39" s="74">
        <v>800</v>
      </c>
    </row>
    <row r="40" spans="1:3" ht="24.45" x14ac:dyDescent="0.65">
      <c r="A40" s="70"/>
      <c r="B40" s="68" t="s">
        <v>652</v>
      </c>
      <c r="C40" s="74">
        <v>8000</v>
      </c>
    </row>
    <row r="41" spans="1:3" ht="24.45" x14ac:dyDescent="0.65">
      <c r="A41" s="70"/>
      <c r="B41" s="68" t="s">
        <v>653</v>
      </c>
      <c r="C41" s="74">
        <v>8000</v>
      </c>
    </row>
    <row r="42" spans="1:3" ht="24.45" x14ac:dyDescent="0.65">
      <c r="A42" s="70"/>
      <c r="B42" s="68" t="s">
        <v>575</v>
      </c>
      <c r="C42" s="74">
        <v>800</v>
      </c>
    </row>
    <row r="43" spans="1:3" ht="24.45" x14ac:dyDescent="0.65">
      <c r="A43" s="70"/>
      <c r="B43" s="68"/>
      <c r="C43" s="74"/>
    </row>
    <row r="44" spans="1:3" ht="26.55" customHeight="1" x14ac:dyDescent="0.6">
      <c r="A44" s="108" t="s">
        <v>1</v>
      </c>
      <c r="B44" s="108"/>
      <c r="C44" s="18">
        <f>SUM(C6:C43)</f>
        <v>199100</v>
      </c>
    </row>
    <row r="45" spans="1:3" ht="26.55" customHeight="1" x14ac:dyDescent="0.55000000000000004">
      <c r="A45" s="7"/>
      <c r="B45" s="8"/>
      <c r="C45" s="9"/>
    </row>
    <row r="46" spans="1:3" ht="26.55" customHeight="1" x14ac:dyDescent="0.55000000000000004">
      <c r="A46" s="7"/>
      <c r="B46" s="8"/>
      <c r="C46" s="9"/>
    </row>
    <row r="47" spans="1:3" ht="26.55" customHeight="1" x14ac:dyDescent="0.6">
      <c r="A47" s="104" t="s">
        <v>22</v>
      </c>
      <c r="B47" s="104"/>
      <c r="C47" s="104"/>
    </row>
    <row r="48" spans="1:3" ht="26.55" customHeight="1" x14ac:dyDescent="0.6">
      <c r="B48" s="15" t="s">
        <v>8</v>
      </c>
      <c r="C48" s="16">
        <v>20000</v>
      </c>
    </row>
    <row r="49" spans="1:3" ht="26.55" customHeight="1" x14ac:dyDescent="0.6">
      <c r="B49" s="15" t="s">
        <v>9</v>
      </c>
      <c r="C49" s="16">
        <f>C57</f>
        <v>18232</v>
      </c>
    </row>
    <row r="50" spans="1:3" ht="21.25" customHeight="1" x14ac:dyDescent="0.6">
      <c r="B50" s="15" t="s">
        <v>10</v>
      </c>
      <c r="C50" s="16">
        <f>C48-C57</f>
        <v>1768</v>
      </c>
    </row>
    <row r="51" spans="1:3" ht="23.15" customHeight="1" x14ac:dyDescent="0.55000000000000004">
      <c r="A51" s="86" t="s">
        <v>2</v>
      </c>
      <c r="B51" s="86" t="s">
        <v>0</v>
      </c>
      <c r="C51" s="86" t="s">
        <v>3</v>
      </c>
    </row>
    <row r="52" spans="1:3" ht="24.45" x14ac:dyDescent="0.65">
      <c r="A52" s="70">
        <v>241285</v>
      </c>
      <c r="B52" s="68" t="s">
        <v>354</v>
      </c>
      <c r="C52" s="69">
        <v>7000</v>
      </c>
    </row>
    <row r="53" spans="1:3" ht="24.45" x14ac:dyDescent="0.65">
      <c r="A53" s="70">
        <v>241285</v>
      </c>
      <c r="B53" s="68" t="s">
        <v>355</v>
      </c>
      <c r="C53" s="69">
        <v>10912</v>
      </c>
    </row>
    <row r="54" spans="1:3" ht="26.55" customHeight="1" x14ac:dyDescent="0.65">
      <c r="A54" s="70">
        <v>241397</v>
      </c>
      <c r="B54" s="68" t="s">
        <v>498</v>
      </c>
      <c r="C54" s="74">
        <v>320</v>
      </c>
    </row>
    <row r="55" spans="1:3" ht="26.55" customHeight="1" x14ac:dyDescent="0.55000000000000004">
      <c r="A55" s="10"/>
      <c r="B55" s="19"/>
      <c r="C55" s="11"/>
    </row>
    <row r="56" spans="1:3" ht="26.55" customHeight="1" x14ac:dyDescent="0.6">
      <c r="A56" s="10"/>
      <c r="B56" s="11"/>
      <c r="C56" s="17"/>
    </row>
    <row r="57" spans="1:3" ht="26.55" customHeight="1" x14ac:dyDescent="0.6">
      <c r="A57" s="108" t="s">
        <v>1</v>
      </c>
      <c r="B57" s="108"/>
      <c r="C57" s="18">
        <f>SUM(C52:C56)</f>
        <v>18232</v>
      </c>
    </row>
    <row r="58" spans="1:3" ht="26.55" customHeight="1" x14ac:dyDescent="0.55000000000000004">
      <c r="A58" s="7"/>
      <c r="B58" s="8"/>
      <c r="C58" s="9"/>
    </row>
    <row r="59" spans="1:3" ht="26.55" customHeight="1" x14ac:dyDescent="0.6">
      <c r="A59" s="104" t="s">
        <v>23</v>
      </c>
      <c r="B59" s="104"/>
      <c r="C59" s="104"/>
    </row>
    <row r="60" spans="1:3" ht="26.55" customHeight="1" x14ac:dyDescent="0.6">
      <c r="B60" s="15" t="s">
        <v>8</v>
      </c>
      <c r="C60" s="16">
        <v>20000</v>
      </c>
    </row>
    <row r="61" spans="1:3" ht="26.55" customHeight="1" x14ac:dyDescent="0.6">
      <c r="B61" s="15" t="s">
        <v>9</v>
      </c>
      <c r="C61" s="16">
        <f>C74</f>
        <v>16537</v>
      </c>
    </row>
    <row r="62" spans="1:3" ht="21.25" customHeight="1" x14ac:dyDescent="0.6">
      <c r="B62" s="15" t="s">
        <v>10</v>
      </c>
      <c r="C62" s="16">
        <f>C60-C61</f>
        <v>3463</v>
      </c>
    </row>
    <row r="63" spans="1:3" ht="23.15" customHeight="1" x14ac:dyDescent="0.55000000000000004">
      <c r="A63" s="86" t="s">
        <v>2</v>
      </c>
      <c r="B63" s="86" t="s">
        <v>0</v>
      </c>
      <c r="C63" s="86" t="s">
        <v>3</v>
      </c>
    </row>
    <row r="64" spans="1:3" ht="24.45" x14ac:dyDescent="0.65">
      <c r="A64" s="70">
        <v>241299</v>
      </c>
      <c r="B64" s="68" t="s">
        <v>374</v>
      </c>
      <c r="C64" s="69">
        <v>1000</v>
      </c>
    </row>
    <row r="65" spans="1:3" ht="24.45" x14ac:dyDescent="0.65">
      <c r="A65" s="70">
        <v>241396</v>
      </c>
      <c r="B65" s="68" t="s">
        <v>458</v>
      </c>
      <c r="C65" s="74">
        <v>2979</v>
      </c>
    </row>
    <row r="66" spans="1:3" ht="24.45" x14ac:dyDescent="0.65">
      <c r="A66" s="70">
        <v>241396</v>
      </c>
      <c r="B66" s="68" t="s">
        <v>481</v>
      </c>
      <c r="C66" s="74">
        <v>3530</v>
      </c>
    </row>
    <row r="67" spans="1:3" ht="24.45" x14ac:dyDescent="0.65">
      <c r="A67" s="70">
        <v>241396</v>
      </c>
      <c r="B67" s="68" t="s">
        <v>460</v>
      </c>
      <c r="C67" s="74">
        <v>108</v>
      </c>
    </row>
    <row r="68" spans="1:3" ht="24.45" x14ac:dyDescent="0.65">
      <c r="A68" s="70">
        <v>241452</v>
      </c>
      <c r="B68" s="68" t="s">
        <v>558</v>
      </c>
      <c r="C68" s="74">
        <v>3920</v>
      </c>
    </row>
    <row r="69" spans="1:3" ht="24.45" x14ac:dyDescent="0.65">
      <c r="A69" s="70">
        <v>241470</v>
      </c>
      <c r="B69" s="68" t="s">
        <v>589</v>
      </c>
      <c r="C69" s="74">
        <v>5000</v>
      </c>
    </row>
    <row r="70" spans="1:3" ht="24.45" x14ac:dyDescent="0.65">
      <c r="A70" s="70"/>
      <c r="B70" s="68"/>
      <c r="C70" s="69"/>
    </row>
    <row r="71" spans="1:3" ht="24.45" x14ac:dyDescent="0.65">
      <c r="A71" s="70"/>
      <c r="B71" s="68"/>
      <c r="C71" s="69"/>
    </row>
    <row r="72" spans="1:3" ht="24.45" x14ac:dyDescent="0.65">
      <c r="A72" s="70"/>
      <c r="B72" s="68"/>
      <c r="C72" s="69"/>
    </row>
    <row r="73" spans="1:3" x14ac:dyDescent="0.55000000000000004">
      <c r="A73" s="10"/>
      <c r="B73" s="11"/>
      <c r="C73" s="12"/>
    </row>
    <row r="74" spans="1:3" ht="23.8" x14ac:dyDescent="0.6">
      <c r="A74" s="108" t="s">
        <v>1</v>
      </c>
      <c r="B74" s="108"/>
      <c r="C74" s="18">
        <f>SUM(C64:C73)</f>
        <v>16537</v>
      </c>
    </row>
  </sheetData>
  <sortState ref="A64:C69">
    <sortCondition ref="A64:A69"/>
  </sortState>
  <mergeCells count="6">
    <mergeCell ref="A1:C1"/>
    <mergeCell ref="A44:B44"/>
    <mergeCell ref="A47:C47"/>
    <mergeCell ref="A57:B57"/>
    <mergeCell ref="A74:B74"/>
    <mergeCell ref="A59:C5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topLeftCell="A88" zoomScale="90" zoomScaleNormal="90" workbookViewId="0">
      <selection activeCell="D90" sqref="D90"/>
    </sheetView>
  </sheetViews>
  <sheetFormatPr defaultColWidth="9.109375" defaultRowHeight="23.15" x14ac:dyDescent="0.55000000000000004"/>
  <cols>
    <col min="1" max="1" width="19.33203125" style="2" customWidth="1"/>
    <col min="2" max="2" width="53.5546875" style="2" customWidth="1"/>
    <col min="3" max="3" width="13.109375" style="6" customWidth="1"/>
    <col min="4" max="4" width="12.6640625" style="2" bestFit="1" customWidth="1"/>
    <col min="5" max="5" width="10.33203125" style="2" bestFit="1" customWidth="1"/>
    <col min="6" max="6" width="11.33203125" style="2" bestFit="1" customWidth="1"/>
    <col min="7" max="16384" width="9.109375" style="2"/>
  </cols>
  <sheetData>
    <row r="1" spans="1:3" ht="23.8" x14ac:dyDescent="0.6">
      <c r="A1" s="104" t="s">
        <v>24</v>
      </c>
      <c r="B1" s="104"/>
      <c r="C1" s="104"/>
    </row>
    <row r="2" spans="1:3" ht="23.8" x14ac:dyDescent="0.6">
      <c r="B2" s="15" t="s">
        <v>8</v>
      </c>
      <c r="C2" s="16">
        <v>3380</v>
      </c>
    </row>
    <row r="3" spans="1:3" ht="23.8" x14ac:dyDescent="0.6">
      <c r="B3" s="15" t="s">
        <v>9</v>
      </c>
      <c r="C3" s="16">
        <f>C12</f>
        <v>0</v>
      </c>
    </row>
    <row r="4" spans="1:3" ht="23.8" x14ac:dyDescent="0.6">
      <c r="B4" s="15" t="s">
        <v>10</v>
      </c>
      <c r="C4" s="16">
        <f>C2-C12</f>
        <v>3380</v>
      </c>
    </row>
    <row r="5" spans="1:3" x14ac:dyDescent="0.55000000000000004">
      <c r="A5" s="105" t="s">
        <v>2</v>
      </c>
      <c r="B5" s="105" t="s">
        <v>0</v>
      </c>
      <c r="C5" s="105" t="s">
        <v>3</v>
      </c>
    </row>
    <row r="6" spans="1:3" x14ac:dyDescent="0.55000000000000004">
      <c r="A6" s="105"/>
      <c r="B6" s="105"/>
      <c r="C6" s="105"/>
    </row>
    <row r="7" spans="1:3" ht="26.55" customHeight="1" x14ac:dyDescent="0.55000000000000004">
      <c r="A7" s="36"/>
      <c r="B7" s="1"/>
      <c r="C7" s="37"/>
    </row>
    <row r="8" spans="1:3" ht="26.55" customHeight="1" x14ac:dyDescent="0.55000000000000004">
      <c r="A8" s="10"/>
      <c r="B8" s="20"/>
      <c r="C8" s="11"/>
    </row>
    <row r="9" spans="1:3" ht="26.55" customHeight="1" x14ac:dyDescent="0.55000000000000004">
      <c r="A9" s="10"/>
      <c r="B9" s="19"/>
      <c r="C9" s="11"/>
    </row>
    <row r="10" spans="1:3" ht="26.55" customHeight="1" x14ac:dyDescent="0.55000000000000004">
      <c r="A10" s="10"/>
      <c r="B10" s="19"/>
      <c r="C10" s="11"/>
    </row>
    <row r="11" spans="1:3" ht="26.55" customHeight="1" x14ac:dyDescent="0.6">
      <c r="A11" s="10"/>
      <c r="B11" s="11"/>
      <c r="C11" s="17"/>
    </row>
    <row r="12" spans="1:3" ht="21.25" customHeight="1" x14ac:dyDescent="0.6">
      <c r="A12" s="108" t="s">
        <v>1</v>
      </c>
      <c r="B12" s="108"/>
      <c r="C12" s="18">
        <f>SUM(C7:C11)</f>
        <v>0</v>
      </c>
    </row>
    <row r="13" spans="1:3" x14ac:dyDescent="0.55000000000000004">
      <c r="A13" s="7"/>
      <c r="B13" s="8"/>
      <c r="C13" s="9"/>
    </row>
    <row r="14" spans="1:3" ht="23.8" x14ac:dyDescent="0.6">
      <c r="A14" s="104" t="s">
        <v>25</v>
      </c>
      <c r="B14" s="104"/>
      <c r="C14" s="104"/>
    </row>
    <row r="15" spans="1:3" ht="23.8" x14ac:dyDescent="0.6">
      <c r="B15" s="15" t="s">
        <v>8</v>
      </c>
      <c r="C15" s="16">
        <v>10000</v>
      </c>
    </row>
    <row r="16" spans="1:3" ht="23.8" x14ac:dyDescent="0.6">
      <c r="B16" s="15" t="s">
        <v>9</v>
      </c>
      <c r="C16" s="16">
        <f>C25</f>
        <v>14211</v>
      </c>
    </row>
    <row r="17" spans="1:3" ht="23.8" x14ac:dyDescent="0.6">
      <c r="B17" s="15" t="s">
        <v>10</v>
      </c>
      <c r="C17" s="16">
        <f>C15-C25</f>
        <v>-4211</v>
      </c>
    </row>
    <row r="18" spans="1:3" ht="23.15" customHeight="1" x14ac:dyDescent="0.55000000000000004">
      <c r="A18" s="86" t="s">
        <v>2</v>
      </c>
      <c r="B18" s="86" t="s">
        <v>0</v>
      </c>
      <c r="C18" s="86" t="s">
        <v>3</v>
      </c>
    </row>
    <row r="19" spans="1:3" ht="26.55" customHeight="1" x14ac:dyDescent="0.65">
      <c r="A19" s="70">
        <v>241396</v>
      </c>
      <c r="B19" s="68" t="s">
        <v>491</v>
      </c>
      <c r="C19" s="74">
        <v>919</v>
      </c>
    </row>
    <row r="20" spans="1:3" ht="26.55" customHeight="1" x14ac:dyDescent="0.65">
      <c r="A20" s="70">
        <v>241396</v>
      </c>
      <c r="B20" s="68" t="s">
        <v>480</v>
      </c>
      <c r="C20" s="74">
        <v>7862</v>
      </c>
    </row>
    <row r="21" spans="1:3" ht="26.55" customHeight="1" x14ac:dyDescent="0.65">
      <c r="A21" s="70">
        <v>241452</v>
      </c>
      <c r="B21" s="68" t="s">
        <v>557</v>
      </c>
      <c r="C21" s="74">
        <v>4500</v>
      </c>
    </row>
    <row r="22" spans="1:3" ht="26.55" customHeight="1" x14ac:dyDescent="0.65">
      <c r="A22" s="70">
        <v>241495</v>
      </c>
      <c r="B22" s="68" t="s">
        <v>611</v>
      </c>
      <c r="C22" s="74">
        <v>930</v>
      </c>
    </row>
    <row r="23" spans="1:3" ht="26.55" customHeight="1" x14ac:dyDescent="0.55000000000000004">
      <c r="A23" s="14"/>
      <c r="B23" s="12"/>
      <c r="C23" s="12"/>
    </row>
    <row r="24" spans="1:3" ht="21.25" customHeight="1" x14ac:dyDescent="0.55000000000000004">
      <c r="A24" s="10"/>
      <c r="B24" s="20"/>
      <c r="C24" s="11"/>
    </row>
    <row r="25" spans="1:3" ht="23.8" x14ac:dyDescent="0.6">
      <c r="A25" s="108" t="s">
        <v>1</v>
      </c>
      <c r="B25" s="108"/>
      <c r="C25" s="18">
        <f>SUM(C19:C24)</f>
        <v>14211</v>
      </c>
    </row>
    <row r="26" spans="1:3" x14ac:dyDescent="0.55000000000000004">
      <c r="A26" s="7"/>
      <c r="B26" s="8"/>
      <c r="C26" s="9"/>
    </row>
    <row r="27" spans="1:3" ht="23.8" x14ac:dyDescent="0.6">
      <c r="A27" s="104" t="s">
        <v>26</v>
      </c>
      <c r="B27" s="104"/>
      <c r="C27" s="104"/>
    </row>
    <row r="28" spans="1:3" ht="23.8" x14ac:dyDescent="0.6">
      <c r="B28" s="15" t="s">
        <v>8</v>
      </c>
      <c r="C28" s="16">
        <v>80000</v>
      </c>
    </row>
    <row r="29" spans="1:3" ht="23.8" x14ac:dyDescent="0.6">
      <c r="B29" s="15" t="s">
        <v>9</v>
      </c>
      <c r="C29" s="16">
        <f>C66</f>
        <v>82976.350000000006</v>
      </c>
    </row>
    <row r="30" spans="1:3" ht="23.8" x14ac:dyDescent="0.6">
      <c r="B30" s="15" t="s">
        <v>10</v>
      </c>
      <c r="C30" s="16">
        <f>C28-C66</f>
        <v>-2976.3500000000058</v>
      </c>
    </row>
    <row r="31" spans="1:3" ht="23.15" customHeight="1" x14ac:dyDescent="0.55000000000000004">
      <c r="A31" s="86" t="s">
        <v>2</v>
      </c>
      <c r="B31" s="86" t="s">
        <v>0</v>
      </c>
      <c r="C31" s="86" t="s">
        <v>3</v>
      </c>
    </row>
    <row r="32" spans="1:3" ht="26.55" customHeight="1" x14ac:dyDescent="0.65">
      <c r="A32" s="70">
        <v>241086</v>
      </c>
      <c r="B32" s="68" t="s">
        <v>556</v>
      </c>
      <c r="C32" s="74">
        <v>2340</v>
      </c>
    </row>
    <row r="33" spans="1:3" ht="26.55" customHeight="1" x14ac:dyDescent="0.65">
      <c r="A33" s="70">
        <v>241086</v>
      </c>
      <c r="B33" s="68" t="s">
        <v>550</v>
      </c>
      <c r="C33" s="74">
        <v>1800</v>
      </c>
    </row>
    <row r="34" spans="1:3" ht="26.55" customHeight="1" x14ac:dyDescent="0.65">
      <c r="A34" s="67">
        <v>241233</v>
      </c>
      <c r="B34" s="68" t="s">
        <v>287</v>
      </c>
      <c r="C34" s="69">
        <v>250</v>
      </c>
    </row>
    <row r="35" spans="1:3" ht="26.55" customHeight="1" x14ac:dyDescent="0.65">
      <c r="A35" s="67">
        <v>241233</v>
      </c>
      <c r="B35" s="68" t="s">
        <v>288</v>
      </c>
      <c r="C35" s="69">
        <v>1182.3499999999999</v>
      </c>
    </row>
    <row r="36" spans="1:3" ht="21.25" customHeight="1" x14ac:dyDescent="0.65">
      <c r="A36" s="67">
        <v>241240</v>
      </c>
      <c r="B36" s="68" t="s">
        <v>316</v>
      </c>
      <c r="C36" s="69">
        <v>1280</v>
      </c>
    </row>
    <row r="37" spans="1:3" ht="24.45" x14ac:dyDescent="0.65">
      <c r="A37" s="70">
        <v>241291</v>
      </c>
      <c r="B37" s="68" t="s">
        <v>357</v>
      </c>
      <c r="C37" s="69">
        <v>40000</v>
      </c>
    </row>
    <row r="38" spans="1:3" ht="24.45" x14ac:dyDescent="0.65">
      <c r="A38" s="70">
        <v>241299</v>
      </c>
      <c r="B38" s="68" t="s">
        <v>375</v>
      </c>
      <c r="C38" s="69">
        <v>550</v>
      </c>
    </row>
    <row r="39" spans="1:3" ht="24.45" x14ac:dyDescent="0.65">
      <c r="A39" s="70">
        <v>241299</v>
      </c>
      <c r="B39" s="68" t="s">
        <v>380</v>
      </c>
      <c r="C39" s="69">
        <v>350</v>
      </c>
    </row>
    <row r="40" spans="1:3" ht="24.45" x14ac:dyDescent="0.65">
      <c r="A40" s="70">
        <v>241299</v>
      </c>
      <c r="B40" s="68" t="s">
        <v>368</v>
      </c>
      <c r="C40" s="69">
        <v>2200</v>
      </c>
    </row>
    <row r="41" spans="1:3" ht="24.45" x14ac:dyDescent="0.65">
      <c r="A41" s="70">
        <v>241299</v>
      </c>
      <c r="B41" s="68" t="s">
        <v>371</v>
      </c>
      <c r="C41" s="69">
        <v>205</v>
      </c>
    </row>
    <row r="42" spans="1:3" ht="24.45" x14ac:dyDescent="0.65">
      <c r="A42" s="70">
        <v>241299</v>
      </c>
      <c r="B42" s="68" t="s">
        <v>376</v>
      </c>
      <c r="C42" s="69">
        <v>2000</v>
      </c>
    </row>
    <row r="43" spans="1:3" ht="24.45" x14ac:dyDescent="0.65">
      <c r="A43" s="70">
        <v>241299</v>
      </c>
      <c r="B43" s="38" t="s">
        <v>367</v>
      </c>
      <c r="C43" s="69">
        <v>2500</v>
      </c>
    </row>
    <row r="44" spans="1:3" ht="26.55" customHeight="1" x14ac:dyDescent="0.65">
      <c r="A44" s="70">
        <v>241299</v>
      </c>
      <c r="B44" s="68" t="s">
        <v>379</v>
      </c>
      <c r="C44" s="69">
        <v>900</v>
      </c>
    </row>
    <row r="45" spans="1:3" ht="26.55" customHeight="1" x14ac:dyDescent="0.65">
      <c r="A45" s="70">
        <v>241334</v>
      </c>
      <c r="B45" s="68" t="s">
        <v>426</v>
      </c>
      <c r="C45" s="69">
        <v>400</v>
      </c>
    </row>
    <row r="46" spans="1:3" ht="26.55" customHeight="1" x14ac:dyDescent="0.65">
      <c r="A46" s="70">
        <v>241396</v>
      </c>
      <c r="B46" s="68" t="s">
        <v>487</v>
      </c>
      <c r="C46" s="74">
        <v>100</v>
      </c>
    </row>
    <row r="47" spans="1:3" ht="26.55" customHeight="1" x14ac:dyDescent="0.65">
      <c r="A47" s="70">
        <v>241396</v>
      </c>
      <c r="B47" s="68" t="s">
        <v>471</v>
      </c>
      <c r="C47" s="74">
        <v>680</v>
      </c>
    </row>
    <row r="48" spans="1:3" ht="26.55" customHeight="1" x14ac:dyDescent="0.65">
      <c r="A48" s="70">
        <v>241396</v>
      </c>
      <c r="B48" s="68" t="s">
        <v>484</v>
      </c>
      <c r="C48" s="74">
        <v>3160</v>
      </c>
    </row>
    <row r="49" spans="1:3" ht="21.25" customHeight="1" x14ac:dyDescent="0.65">
      <c r="A49" s="70">
        <v>241396</v>
      </c>
      <c r="B49" s="68" t="s">
        <v>470</v>
      </c>
      <c r="C49" s="74">
        <v>1454</v>
      </c>
    </row>
    <row r="50" spans="1:3" ht="24.45" x14ac:dyDescent="0.65">
      <c r="A50" s="70">
        <v>241396</v>
      </c>
      <c r="B50" s="68" t="s">
        <v>473</v>
      </c>
      <c r="C50" s="74">
        <v>855</v>
      </c>
    </row>
    <row r="51" spans="1:3" ht="24.45" x14ac:dyDescent="0.65">
      <c r="A51" s="70">
        <v>241396</v>
      </c>
      <c r="B51" s="68" t="s">
        <v>472</v>
      </c>
      <c r="C51" s="74">
        <v>190</v>
      </c>
    </row>
    <row r="52" spans="1:3" ht="24.45" x14ac:dyDescent="0.65">
      <c r="A52" s="70">
        <v>241396</v>
      </c>
      <c r="B52" s="68" t="s">
        <v>465</v>
      </c>
      <c r="C52" s="74">
        <v>5000</v>
      </c>
    </row>
    <row r="53" spans="1:3" ht="24.45" x14ac:dyDescent="0.65">
      <c r="A53" s="70">
        <v>241397</v>
      </c>
      <c r="B53" s="68" t="s">
        <v>512</v>
      </c>
      <c r="C53" s="74">
        <v>1320</v>
      </c>
    </row>
    <row r="54" spans="1:3" ht="26.55" customHeight="1" x14ac:dyDescent="0.65">
      <c r="A54" s="70">
        <v>241397</v>
      </c>
      <c r="B54" s="68" t="s">
        <v>509</v>
      </c>
      <c r="C54" s="74">
        <v>600</v>
      </c>
    </row>
    <row r="55" spans="1:3" ht="26.55" customHeight="1" x14ac:dyDescent="0.65">
      <c r="A55" s="70">
        <v>241397</v>
      </c>
      <c r="B55" s="68" t="s">
        <v>514</v>
      </c>
      <c r="C55" s="74">
        <v>760</v>
      </c>
    </row>
    <row r="56" spans="1:3" ht="26.55" customHeight="1" x14ac:dyDescent="0.65">
      <c r="A56" s="70">
        <v>241397</v>
      </c>
      <c r="B56" s="68" t="s">
        <v>511</v>
      </c>
      <c r="C56" s="74">
        <v>2175</v>
      </c>
    </row>
    <row r="57" spans="1:3" ht="26.55" customHeight="1" x14ac:dyDescent="0.65">
      <c r="A57" s="70">
        <v>241397</v>
      </c>
      <c r="B57" s="68" t="s">
        <v>513</v>
      </c>
      <c r="C57" s="74">
        <v>1650</v>
      </c>
    </row>
    <row r="58" spans="1:3" ht="26.55" customHeight="1" x14ac:dyDescent="0.65">
      <c r="A58" s="70">
        <v>241397</v>
      </c>
      <c r="B58" s="68" t="s">
        <v>508</v>
      </c>
      <c r="C58" s="74">
        <v>100</v>
      </c>
    </row>
    <row r="59" spans="1:3" ht="26.55" customHeight="1" x14ac:dyDescent="0.65">
      <c r="A59" s="70">
        <v>241397</v>
      </c>
      <c r="B59" s="68" t="s">
        <v>505</v>
      </c>
      <c r="C59" s="74">
        <v>1300</v>
      </c>
    </row>
    <row r="60" spans="1:3" ht="26.55" customHeight="1" x14ac:dyDescent="0.65">
      <c r="A60" s="70">
        <v>241397</v>
      </c>
      <c r="B60" s="68" t="s">
        <v>502</v>
      </c>
      <c r="C60" s="74">
        <v>1800</v>
      </c>
    </row>
    <row r="61" spans="1:3" ht="26.55" customHeight="1" x14ac:dyDescent="0.65">
      <c r="A61" s="70">
        <v>241495</v>
      </c>
      <c r="B61" s="68" t="s">
        <v>612</v>
      </c>
      <c r="C61" s="74">
        <v>475</v>
      </c>
    </row>
    <row r="62" spans="1:3" ht="26.55" customHeight="1" x14ac:dyDescent="0.65">
      <c r="A62" s="70">
        <v>241519</v>
      </c>
      <c r="B62" s="68" t="s">
        <v>636</v>
      </c>
      <c r="C62" s="74">
        <v>5400</v>
      </c>
    </row>
    <row r="63" spans="1:3" ht="26.55" customHeight="1" x14ac:dyDescent="0.55000000000000004">
      <c r="A63" s="41"/>
      <c r="B63" s="38"/>
      <c r="C63" s="42"/>
    </row>
    <row r="64" spans="1:3" ht="26.55" customHeight="1" x14ac:dyDescent="0.55000000000000004">
      <c r="A64" s="41"/>
      <c r="B64" s="38"/>
      <c r="C64" s="42"/>
    </row>
    <row r="65" spans="1:3" ht="26.55" customHeight="1" x14ac:dyDescent="0.55000000000000004">
      <c r="A65" s="41"/>
      <c r="B65" s="38"/>
      <c r="C65" s="42"/>
    </row>
    <row r="66" spans="1:3" ht="23.8" x14ac:dyDescent="0.6">
      <c r="A66" s="106" t="s">
        <v>1</v>
      </c>
      <c r="B66" s="107"/>
      <c r="C66" s="18">
        <f>SUM(C32:C65)</f>
        <v>82976.350000000006</v>
      </c>
    </row>
    <row r="67" spans="1:3" x14ac:dyDescent="0.55000000000000004">
      <c r="A67" s="7"/>
      <c r="B67" s="8"/>
      <c r="C67" s="9"/>
    </row>
    <row r="68" spans="1:3" x14ac:dyDescent="0.55000000000000004">
      <c r="A68" s="7"/>
      <c r="B68" s="8"/>
      <c r="C68" s="9"/>
    </row>
    <row r="69" spans="1:3" ht="23.8" x14ac:dyDescent="0.6">
      <c r="A69" s="104" t="s">
        <v>211</v>
      </c>
      <c r="B69" s="104"/>
      <c r="C69" s="104"/>
    </row>
    <row r="70" spans="1:3" ht="23.8" x14ac:dyDescent="0.6">
      <c r="B70" s="15" t="s">
        <v>8</v>
      </c>
      <c r="C70" s="16">
        <v>1000</v>
      </c>
    </row>
    <row r="71" spans="1:3" ht="23.8" x14ac:dyDescent="0.6">
      <c r="B71" s="15" t="s">
        <v>9</v>
      </c>
      <c r="C71" s="16">
        <f>C80</f>
        <v>0</v>
      </c>
    </row>
    <row r="72" spans="1:3" ht="23.8" x14ac:dyDescent="0.6">
      <c r="B72" s="15" t="s">
        <v>10</v>
      </c>
      <c r="C72" s="16">
        <f>C70-C80</f>
        <v>1000</v>
      </c>
    </row>
    <row r="73" spans="1:3" x14ac:dyDescent="0.55000000000000004">
      <c r="A73" s="105" t="s">
        <v>2</v>
      </c>
      <c r="B73" s="105" t="s">
        <v>0</v>
      </c>
      <c r="C73" s="105" t="s">
        <v>3</v>
      </c>
    </row>
    <row r="74" spans="1:3" x14ac:dyDescent="0.55000000000000004">
      <c r="A74" s="105"/>
      <c r="B74" s="105"/>
      <c r="C74" s="105"/>
    </row>
    <row r="75" spans="1:3" ht="26.55" customHeight="1" x14ac:dyDescent="0.55000000000000004">
      <c r="A75" s="10"/>
      <c r="B75" s="11"/>
      <c r="C75" s="11"/>
    </row>
    <row r="76" spans="1:3" ht="26.55" customHeight="1" x14ac:dyDescent="0.55000000000000004">
      <c r="A76" s="10"/>
      <c r="B76" s="11"/>
      <c r="C76" s="11"/>
    </row>
    <row r="77" spans="1:3" ht="26.55" customHeight="1" x14ac:dyDescent="0.55000000000000004">
      <c r="A77" s="10"/>
      <c r="B77" s="11"/>
      <c r="C77" s="11"/>
    </row>
    <row r="78" spans="1:3" ht="26.55" customHeight="1" x14ac:dyDescent="0.55000000000000004">
      <c r="A78" s="10"/>
      <c r="B78" s="11"/>
      <c r="C78" s="11"/>
    </row>
    <row r="79" spans="1:3" ht="26.55" customHeight="1" x14ac:dyDescent="0.55000000000000004">
      <c r="A79" s="10"/>
      <c r="B79" s="11"/>
      <c r="C79" s="11"/>
    </row>
    <row r="80" spans="1:3" ht="26.55" customHeight="1" x14ac:dyDescent="0.6">
      <c r="A80" s="108" t="s">
        <v>1</v>
      </c>
      <c r="B80" s="108"/>
      <c r="C80" s="18">
        <f>SUM(C75:C79)</f>
        <v>0</v>
      </c>
    </row>
    <row r="81" spans="1:3" x14ac:dyDescent="0.55000000000000004">
      <c r="A81" s="7"/>
      <c r="B81" s="8"/>
      <c r="C81" s="9"/>
    </row>
    <row r="84" spans="1:3" ht="23.8" x14ac:dyDescent="0.6">
      <c r="A84" s="104" t="s">
        <v>212</v>
      </c>
      <c r="B84" s="104"/>
      <c r="C84" s="104"/>
    </row>
    <row r="85" spans="1:3" ht="23.8" x14ac:dyDescent="0.6">
      <c r="B85" s="15" t="s">
        <v>8</v>
      </c>
      <c r="C85" s="16">
        <v>75260</v>
      </c>
    </row>
    <row r="86" spans="1:3" ht="23.8" x14ac:dyDescent="0.6">
      <c r="B86" s="15" t="s">
        <v>9</v>
      </c>
      <c r="C86" s="16">
        <f>C95</f>
        <v>75000</v>
      </c>
    </row>
    <row r="87" spans="1:3" ht="23.8" x14ac:dyDescent="0.6">
      <c r="B87" s="15" t="s">
        <v>10</v>
      </c>
      <c r="C87" s="16">
        <f>C85-C95</f>
        <v>260</v>
      </c>
    </row>
    <row r="88" spans="1:3" x14ac:dyDescent="0.55000000000000004">
      <c r="A88" s="105" t="s">
        <v>2</v>
      </c>
      <c r="B88" s="105" t="s">
        <v>0</v>
      </c>
      <c r="C88" s="105" t="s">
        <v>3</v>
      </c>
    </row>
    <row r="89" spans="1:3" x14ac:dyDescent="0.55000000000000004">
      <c r="A89" s="105"/>
      <c r="B89" s="105"/>
      <c r="C89" s="105"/>
    </row>
    <row r="90" spans="1:3" x14ac:dyDescent="0.55000000000000004">
      <c r="A90" s="10"/>
      <c r="B90" s="11"/>
      <c r="C90" s="11">
        <v>75000</v>
      </c>
    </row>
    <row r="91" spans="1:3" x14ac:dyDescent="0.55000000000000004">
      <c r="A91" s="10"/>
      <c r="B91" s="11"/>
      <c r="C91" s="11"/>
    </row>
    <row r="92" spans="1:3" x14ac:dyDescent="0.55000000000000004">
      <c r="A92" s="10"/>
      <c r="B92" s="11"/>
      <c r="C92" s="11"/>
    </row>
    <row r="93" spans="1:3" x14ac:dyDescent="0.55000000000000004">
      <c r="A93" s="10"/>
      <c r="B93" s="11"/>
      <c r="C93" s="11"/>
    </row>
    <row r="94" spans="1:3" x14ac:dyDescent="0.55000000000000004">
      <c r="A94" s="10"/>
      <c r="B94" s="11"/>
      <c r="C94" s="11"/>
    </row>
    <row r="95" spans="1:3" ht="23.8" x14ac:dyDescent="0.6">
      <c r="A95" s="108" t="s">
        <v>1</v>
      </c>
      <c r="B95" s="108"/>
      <c r="C95" s="18">
        <f>SUM(C90:C94)</f>
        <v>75000</v>
      </c>
    </row>
  </sheetData>
  <sortState ref="A32:C62">
    <sortCondition ref="A32:A62"/>
  </sortState>
  <mergeCells count="19">
    <mergeCell ref="A14:C14"/>
    <mergeCell ref="A1:C1"/>
    <mergeCell ref="A5:A6"/>
    <mergeCell ref="B5:B6"/>
    <mergeCell ref="C5:C6"/>
    <mergeCell ref="A12:B12"/>
    <mergeCell ref="A80:B80"/>
    <mergeCell ref="A27:C27"/>
    <mergeCell ref="A66:B66"/>
    <mergeCell ref="A25:B25"/>
    <mergeCell ref="A69:C69"/>
    <mergeCell ref="A73:A74"/>
    <mergeCell ref="B73:B74"/>
    <mergeCell ref="C73:C74"/>
    <mergeCell ref="A84:C84"/>
    <mergeCell ref="A88:A89"/>
    <mergeCell ref="B88:B89"/>
    <mergeCell ref="C88:C89"/>
    <mergeCell ref="A95:B9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5"/>
  <sheetViews>
    <sheetView topLeftCell="A148" zoomScaleNormal="100" workbookViewId="0">
      <selection activeCell="D116" sqref="D116"/>
    </sheetView>
  </sheetViews>
  <sheetFormatPr defaultColWidth="9.109375" defaultRowHeight="23.15" x14ac:dyDescent="0.55000000000000004"/>
  <cols>
    <col min="1" max="1" width="21.109375" style="2" customWidth="1"/>
    <col min="2" max="2" width="53.5546875" style="2" customWidth="1"/>
    <col min="3" max="3" width="13.109375" style="6" customWidth="1"/>
    <col min="4" max="4" width="12.6640625" style="2" bestFit="1" customWidth="1"/>
    <col min="5" max="5" width="10.33203125" style="2" bestFit="1" customWidth="1"/>
    <col min="6" max="6" width="11.33203125" style="2" bestFit="1" customWidth="1"/>
    <col min="7" max="16384" width="9.109375" style="2"/>
  </cols>
  <sheetData>
    <row r="1" spans="1:3" ht="23.8" x14ac:dyDescent="0.6">
      <c r="A1" s="104" t="s">
        <v>223</v>
      </c>
      <c r="B1" s="104"/>
      <c r="C1" s="104"/>
    </row>
    <row r="2" spans="1:3" ht="23.8" x14ac:dyDescent="0.6">
      <c r="B2" s="15" t="s">
        <v>8</v>
      </c>
      <c r="C2" s="16">
        <v>50000</v>
      </c>
    </row>
    <row r="3" spans="1:3" ht="23.8" x14ac:dyDescent="0.6">
      <c r="B3" s="15" t="s">
        <v>9</v>
      </c>
      <c r="C3" s="16">
        <f>C15</f>
        <v>50990</v>
      </c>
    </row>
    <row r="4" spans="1:3" ht="23.8" x14ac:dyDescent="0.6">
      <c r="B4" s="15" t="s">
        <v>10</v>
      </c>
      <c r="C4" s="16">
        <f>C2-C15</f>
        <v>-990</v>
      </c>
    </row>
    <row r="5" spans="1:3" x14ac:dyDescent="0.55000000000000004">
      <c r="A5" s="105" t="s">
        <v>2</v>
      </c>
      <c r="B5" s="105" t="s">
        <v>0</v>
      </c>
      <c r="C5" s="105" t="s">
        <v>3</v>
      </c>
    </row>
    <row r="6" spans="1:3" x14ac:dyDescent="0.55000000000000004">
      <c r="A6" s="105"/>
      <c r="B6" s="105"/>
      <c r="C6" s="105"/>
    </row>
    <row r="7" spans="1:3" ht="24.45" x14ac:dyDescent="0.65">
      <c r="A7" s="70">
        <v>241270</v>
      </c>
      <c r="B7" s="68" t="s">
        <v>335</v>
      </c>
      <c r="C7" s="69">
        <v>3600</v>
      </c>
    </row>
    <row r="8" spans="1:3" ht="24.45" x14ac:dyDescent="0.65">
      <c r="A8" s="70">
        <v>241270</v>
      </c>
      <c r="B8" s="68" t="s">
        <v>336</v>
      </c>
      <c r="C8" s="69">
        <v>3020</v>
      </c>
    </row>
    <row r="9" spans="1:3" ht="24.45" x14ac:dyDescent="0.65">
      <c r="A9" s="70">
        <v>241270</v>
      </c>
      <c r="B9" s="68" t="s">
        <v>337</v>
      </c>
      <c r="C9" s="69">
        <v>400</v>
      </c>
    </row>
    <row r="10" spans="1:3" ht="24.45" x14ac:dyDescent="0.65">
      <c r="A10" s="70">
        <v>241270</v>
      </c>
      <c r="B10" s="68" t="s">
        <v>334</v>
      </c>
      <c r="C10" s="69">
        <v>43970</v>
      </c>
    </row>
    <row r="11" spans="1:3" x14ac:dyDescent="0.55000000000000004">
      <c r="A11" s="36"/>
      <c r="B11" s="1"/>
      <c r="C11" s="37"/>
    </row>
    <row r="12" spans="1:3" x14ac:dyDescent="0.55000000000000004">
      <c r="A12" s="41"/>
      <c r="B12" s="38"/>
      <c r="C12" s="42"/>
    </row>
    <row r="13" spans="1:3" x14ac:dyDescent="0.55000000000000004">
      <c r="A13" s="36"/>
      <c r="B13" s="1"/>
      <c r="C13" s="37"/>
    </row>
    <row r="14" spans="1:3" x14ac:dyDescent="0.55000000000000004">
      <c r="A14" s="36"/>
      <c r="B14" s="1"/>
      <c r="C14" s="37"/>
    </row>
    <row r="15" spans="1:3" ht="23.8" x14ac:dyDescent="0.6">
      <c r="A15" s="108" t="s">
        <v>1</v>
      </c>
      <c r="B15" s="108"/>
      <c r="C15" s="18">
        <f>SUM(C7:C14)</f>
        <v>50990</v>
      </c>
    </row>
    <row r="16" spans="1:3" x14ac:dyDescent="0.55000000000000004">
      <c r="A16" s="7"/>
      <c r="B16" s="8"/>
      <c r="C16" s="9"/>
    </row>
    <row r="17" spans="1:3" ht="23.8" x14ac:dyDescent="0.6">
      <c r="A17" s="104" t="s">
        <v>224</v>
      </c>
      <c r="B17" s="104"/>
      <c r="C17" s="104"/>
    </row>
    <row r="18" spans="1:3" ht="23.8" x14ac:dyDescent="0.6">
      <c r="B18" s="15" t="s">
        <v>8</v>
      </c>
      <c r="C18" s="16">
        <v>2000</v>
      </c>
    </row>
    <row r="19" spans="1:3" ht="23.8" x14ac:dyDescent="0.6">
      <c r="B19" s="15" t="s">
        <v>9</v>
      </c>
      <c r="C19" s="16">
        <f>C27</f>
        <v>6680</v>
      </c>
    </row>
    <row r="20" spans="1:3" ht="23.8" x14ac:dyDescent="0.6">
      <c r="B20" s="15" t="s">
        <v>10</v>
      </c>
      <c r="C20" s="16">
        <f>C18-C27</f>
        <v>-4680</v>
      </c>
    </row>
    <row r="21" spans="1:3" ht="23.15" customHeight="1" x14ac:dyDescent="0.55000000000000004">
      <c r="A21" s="86" t="s">
        <v>2</v>
      </c>
      <c r="B21" s="86" t="s">
        <v>0</v>
      </c>
      <c r="C21" s="86" t="s">
        <v>3</v>
      </c>
    </row>
    <row r="22" spans="1:3" ht="24.45" x14ac:dyDescent="0.65">
      <c r="A22" s="67">
        <v>241233</v>
      </c>
      <c r="B22" s="68" t="s">
        <v>273</v>
      </c>
      <c r="C22" s="69">
        <v>680</v>
      </c>
    </row>
    <row r="23" spans="1:3" ht="24.45" x14ac:dyDescent="0.65">
      <c r="A23" s="70">
        <v>241243</v>
      </c>
      <c r="B23" s="68" t="s">
        <v>326</v>
      </c>
      <c r="C23" s="69">
        <v>2000</v>
      </c>
    </row>
    <row r="24" spans="1:3" ht="24.45" x14ac:dyDescent="0.65">
      <c r="A24" s="70">
        <v>241305</v>
      </c>
      <c r="B24" s="68" t="s">
        <v>390</v>
      </c>
      <c r="C24" s="69">
        <v>4000</v>
      </c>
    </row>
    <row r="25" spans="1:3" x14ac:dyDescent="0.55000000000000004">
      <c r="A25" s="10"/>
      <c r="B25" s="19"/>
      <c r="C25" s="11"/>
    </row>
    <row r="26" spans="1:3" ht="23.8" x14ac:dyDescent="0.6">
      <c r="A26" s="10"/>
      <c r="B26" s="11"/>
      <c r="C26" s="17"/>
    </row>
    <row r="27" spans="1:3" ht="23.8" x14ac:dyDescent="0.6">
      <c r="A27" s="108" t="s">
        <v>1</v>
      </c>
      <c r="B27" s="108"/>
      <c r="C27" s="18">
        <f>SUM(C22:C26)</f>
        <v>6680</v>
      </c>
    </row>
    <row r="28" spans="1:3" x14ac:dyDescent="0.55000000000000004">
      <c r="A28" s="7"/>
      <c r="B28" s="8"/>
      <c r="C28" s="9"/>
    </row>
    <row r="29" spans="1:3" x14ac:dyDescent="0.55000000000000004">
      <c r="A29" s="7"/>
      <c r="B29" s="8"/>
      <c r="C29" s="9"/>
    </row>
    <row r="30" spans="1:3" ht="23.8" x14ac:dyDescent="0.6">
      <c r="A30" s="104" t="s">
        <v>225</v>
      </c>
      <c r="B30" s="104"/>
      <c r="C30" s="104"/>
    </row>
    <row r="31" spans="1:3" ht="23.8" x14ac:dyDescent="0.6">
      <c r="B31" s="15" t="s">
        <v>8</v>
      </c>
      <c r="C31" s="16">
        <v>10000</v>
      </c>
    </row>
    <row r="32" spans="1:3" ht="23.8" x14ac:dyDescent="0.6">
      <c r="B32" s="15" t="s">
        <v>9</v>
      </c>
      <c r="C32" s="16">
        <f>C41</f>
        <v>20300</v>
      </c>
    </row>
    <row r="33" spans="1:3" ht="23.8" x14ac:dyDescent="0.6">
      <c r="B33" s="15" t="s">
        <v>10</v>
      </c>
      <c r="C33" s="16">
        <f>C31-C41</f>
        <v>-10300</v>
      </c>
    </row>
    <row r="34" spans="1:3" x14ac:dyDescent="0.55000000000000004">
      <c r="A34" s="105" t="s">
        <v>2</v>
      </c>
      <c r="B34" s="105" t="s">
        <v>0</v>
      </c>
      <c r="C34" s="105" t="s">
        <v>3</v>
      </c>
    </row>
    <row r="35" spans="1:3" x14ac:dyDescent="0.55000000000000004">
      <c r="A35" s="105"/>
      <c r="B35" s="105"/>
      <c r="C35" s="105"/>
    </row>
    <row r="36" spans="1:3" ht="24.45" x14ac:dyDescent="0.65">
      <c r="A36" s="70">
        <v>241299</v>
      </c>
      <c r="B36" s="68" t="s">
        <v>363</v>
      </c>
      <c r="C36" s="69">
        <v>2000</v>
      </c>
    </row>
    <row r="37" spans="1:3" ht="24.45" x14ac:dyDescent="0.65">
      <c r="A37" s="70">
        <v>241332</v>
      </c>
      <c r="B37" s="68" t="s">
        <v>405</v>
      </c>
      <c r="C37" s="69">
        <v>18300</v>
      </c>
    </row>
    <row r="38" spans="1:3" x14ac:dyDescent="0.55000000000000004">
      <c r="A38" s="10"/>
      <c r="B38" s="19"/>
      <c r="C38" s="11"/>
    </row>
    <row r="39" spans="1:3" x14ac:dyDescent="0.55000000000000004">
      <c r="A39" s="10"/>
      <c r="B39" s="19"/>
      <c r="C39" s="11"/>
    </row>
    <row r="40" spans="1:3" ht="23.8" x14ac:dyDescent="0.6">
      <c r="A40" s="10"/>
      <c r="B40" s="11"/>
      <c r="C40" s="17"/>
    </row>
    <row r="41" spans="1:3" ht="23.8" x14ac:dyDescent="0.6">
      <c r="A41" s="108" t="s">
        <v>1</v>
      </c>
      <c r="B41" s="108"/>
      <c r="C41" s="18">
        <f>SUM(C36:C40)</f>
        <v>20300</v>
      </c>
    </row>
    <row r="42" spans="1:3" x14ac:dyDescent="0.55000000000000004">
      <c r="A42" s="7"/>
      <c r="B42" s="8"/>
      <c r="C42" s="9"/>
    </row>
    <row r="43" spans="1:3" ht="23.8" x14ac:dyDescent="0.6">
      <c r="A43" s="104" t="s">
        <v>226</v>
      </c>
      <c r="B43" s="104"/>
      <c r="C43" s="104"/>
    </row>
    <row r="44" spans="1:3" ht="23.8" x14ac:dyDescent="0.6">
      <c r="B44" s="15" t="s">
        <v>8</v>
      </c>
      <c r="C44" s="16">
        <v>75000</v>
      </c>
    </row>
    <row r="45" spans="1:3" ht="23.8" x14ac:dyDescent="0.6">
      <c r="B45" s="15" t="s">
        <v>9</v>
      </c>
      <c r="C45" s="16">
        <f>C99</f>
        <v>91195</v>
      </c>
    </row>
    <row r="46" spans="1:3" ht="23.8" x14ac:dyDescent="0.6">
      <c r="B46" s="15" t="s">
        <v>10</v>
      </c>
      <c r="C46" s="16">
        <f>C44-C99</f>
        <v>-16195</v>
      </c>
    </row>
    <row r="47" spans="1:3" ht="23.15" customHeight="1" x14ac:dyDescent="0.55000000000000004">
      <c r="A47" s="75" t="s">
        <v>2</v>
      </c>
      <c r="B47" s="75" t="s">
        <v>0</v>
      </c>
      <c r="C47" s="75" t="s">
        <v>3</v>
      </c>
    </row>
    <row r="48" spans="1:3" ht="24.45" x14ac:dyDescent="0.65">
      <c r="A48" s="70">
        <v>241214</v>
      </c>
      <c r="B48" s="68" t="s">
        <v>254</v>
      </c>
      <c r="C48" s="69">
        <v>8018</v>
      </c>
    </row>
    <row r="49" spans="1:3" ht="24.45" x14ac:dyDescent="0.65">
      <c r="A49" s="70">
        <v>241214</v>
      </c>
      <c r="B49" s="68" t="s">
        <v>249</v>
      </c>
      <c r="C49" s="69">
        <v>5550</v>
      </c>
    </row>
    <row r="50" spans="1:3" ht="24.45" x14ac:dyDescent="0.65">
      <c r="A50" s="70">
        <v>241214</v>
      </c>
      <c r="B50" s="68" t="s">
        <v>255</v>
      </c>
      <c r="C50" s="69">
        <v>4000</v>
      </c>
    </row>
    <row r="51" spans="1:3" ht="24.45" x14ac:dyDescent="0.65">
      <c r="A51" s="70">
        <v>241214</v>
      </c>
      <c r="B51" s="68" t="s">
        <v>250</v>
      </c>
      <c r="C51" s="69">
        <v>1500</v>
      </c>
    </row>
    <row r="52" spans="1:3" ht="24.45" x14ac:dyDescent="0.65">
      <c r="A52" s="70">
        <v>241214</v>
      </c>
      <c r="B52" s="68" t="s">
        <v>250</v>
      </c>
      <c r="C52" s="69">
        <v>1500</v>
      </c>
    </row>
    <row r="53" spans="1:3" ht="24.45" x14ac:dyDescent="0.65">
      <c r="A53" s="70">
        <v>241214</v>
      </c>
      <c r="B53" s="68" t="s">
        <v>243</v>
      </c>
      <c r="C53" s="69">
        <v>130</v>
      </c>
    </row>
    <row r="54" spans="1:3" ht="24.45" x14ac:dyDescent="0.65">
      <c r="A54" s="70">
        <v>241214</v>
      </c>
      <c r="B54" s="68" t="s">
        <v>252</v>
      </c>
      <c r="C54" s="69">
        <v>4115</v>
      </c>
    </row>
    <row r="55" spans="1:3" ht="24.45" x14ac:dyDescent="0.65">
      <c r="A55" s="70">
        <v>241214</v>
      </c>
      <c r="B55" s="68" t="s">
        <v>251</v>
      </c>
      <c r="C55" s="69">
        <v>10920</v>
      </c>
    </row>
    <row r="56" spans="1:3" ht="24.45" x14ac:dyDescent="0.65">
      <c r="A56" s="70">
        <v>241214</v>
      </c>
      <c r="B56" s="68" t="s">
        <v>253</v>
      </c>
      <c r="C56" s="69">
        <v>90</v>
      </c>
    </row>
    <row r="57" spans="1:3" ht="24.45" x14ac:dyDescent="0.65">
      <c r="A57" s="67">
        <v>241233</v>
      </c>
      <c r="B57" s="68" t="s">
        <v>305</v>
      </c>
      <c r="C57" s="69">
        <v>965</v>
      </c>
    </row>
    <row r="58" spans="1:3" ht="24.45" x14ac:dyDescent="0.65">
      <c r="A58" s="67">
        <v>241233</v>
      </c>
      <c r="B58" s="68" t="s">
        <v>308</v>
      </c>
      <c r="C58" s="69">
        <v>2000</v>
      </c>
    </row>
    <row r="59" spans="1:3" ht="24.45" x14ac:dyDescent="0.65">
      <c r="A59" s="67">
        <v>241233</v>
      </c>
      <c r="B59" s="68" t="s">
        <v>303</v>
      </c>
      <c r="C59" s="69">
        <v>100</v>
      </c>
    </row>
    <row r="60" spans="1:3" ht="24.45" x14ac:dyDescent="0.65">
      <c r="A60" s="67">
        <v>241233</v>
      </c>
      <c r="B60" s="68" t="s">
        <v>277</v>
      </c>
      <c r="C60" s="69">
        <v>500</v>
      </c>
    </row>
    <row r="61" spans="1:3" ht="24.45" x14ac:dyDescent="0.65">
      <c r="A61" s="67">
        <v>241233</v>
      </c>
      <c r="B61" s="68" t="s">
        <v>278</v>
      </c>
      <c r="C61" s="69">
        <v>2354</v>
      </c>
    </row>
    <row r="62" spans="1:3" ht="24.45" x14ac:dyDescent="0.65">
      <c r="A62" s="67">
        <v>241233</v>
      </c>
      <c r="B62" s="68" t="s">
        <v>306</v>
      </c>
      <c r="C62" s="69">
        <v>310</v>
      </c>
    </row>
    <row r="63" spans="1:3" ht="24.45" x14ac:dyDescent="0.65">
      <c r="A63" s="67">
        <v>241233</v>
      </c>
      <c r="B63" s="68" t="s">
        <v>281</v>
      </c>
      <c r="C63" s="69">
        <v>330</v>
      </c>
    </row>
    <row r="64" spans="1:3" ht="24.45" x14ac:dyDescent="0.65">
      <c r="A64" s="67">
        <v>241233</v>
      </c>
      <c r="B64" s="68" t="s">
        <v>289</v>
      </c>
      <c r="C64" s="69">
        <v>265.36</v>
      </c>
    </row>
    <row r="65" spans="1:3" ht="24.45" x14ac:dyDescent="0.65">
      <c r="A65" s="67">
        <v>241233</v>
      </c>
      <c r="B65" s="68" t="s">
        <v>304</v>
      </c>
      <c r="C65" s="69">
        <v>5120</v>
      </c>
    </row>
    <row r="66" spans="1:3" ht="24.45" x14ac:dyDescent="0.65">
      <c r="A66" s="67">
        <v>241233</v>
      </c>
      <c r="B66" s="68" t="s">
        <v>280</v>
      </c>
      <c r="C66" s="69">
        <v>226</v>
      </c>
    </row>
    <row r="67" spans="1:3" ht="24.45" x14ac:dyDescent="0.65">
      <c r="A67" s="67">
        <v>241233</v>
      </c>
      <c r="B67" s="68" t="s">
        <v>279</v>
      </c>
      <c r="C67" s="69">
        <v>6000</v>
      </c>
    </row>
    <row r="68" spans="1:3" ht="24.45" x14ac:dyDescent="0.65">
      <c r="A68" s="67">
        <v>241233</v>
      </c>
      <c r="B68" s="68" t="s">
        <v>309</v>
      </c>
      <c r="C68" s="69">
        <v>3280</v>
      </c>
    </row>
    <row r="69" spans="1:3" ht="24.45" x14ac:dyDescent="0.65">
      <c r="A69" s="70">
        <v>241270</v>
      </c>
      <c r="B69" s="68" t="s">
        <v>333</v>
      </c>
      <c r="C69" s="69">
        <v>740</v>
      </c>
    </row>
    <row r="70" spans="1:3" ht="24.45" x14ac:dyDescent="0.65">
      <c r="A70" s="70">
        <v>241281</v>
      </c>
      <c r="B70" s="68" t="s">
        <v>352</v>
      </c>
      <c r="C70" s="69">
        <v>360</v>
      </c>
    </row>
    <row r="71" spans="1:3" ht="24.45" x14ac:dyDescent="0.65">
      <c r="A71" s="70">
        <v>241292</v>
      </c>
      <c r="B71" s="68" t="s">
        <v>359</v>
      </c>
      <c r="C71" s="69">
        <v>12700</v>
      </c>
    </row>
    <row r="72" spans="1:3" ht="24.45" x14ac:dyDescent="0.65">
      <c r="A72" s="70">
        <v>241299</v>
      </c>
      <c r="B72" s="68" t="s">
        <v>370</v>
      </c>
      <c r="C72" s="69">
        <v>3000</v>
      </c>
    </row>
    <row r="73" spans="1:3" ht="24.45" x14ac:dyDescent="0.65">
      <c r="A73" s="70">
        <v>241299</v>
      </c>
      <c r="B73" s="68" t="s">
        <v>366</v>
      </c>
      <c r="C73" s="69">
        <v>219</v>
      </c>
    </row>
    <row r="74" spans="1:3" ht="24.45" x14ac:dyDescent="0.65">
      <c r="A74" s="70">
        <v>241299</v>
      </c>
      <c r="B74" s="68" t="s">
        <v>369</v>
      </c>
      <c r="C74" s="69">
        <v>430</v>
      </c>
    </row>
    <row r="75" spans="1:3" ht="24.45" x14ac:dyDescent="0.65">
      <c r="A75" s="70">
        <v>241334</v>
      </c>
      <c r="B75" s="68" t="s">
        <v>428</v>
      </c>
      <c r="C75" s="69">
        <v>60</v>
      </c>
    </row>
    <row r="76" spans="1:3" ht="24.45" x14ac:dyDescent="0.65">
      <c r="A76" s="70">
        <v>241396</v>
      </c>
      <c r="B76" s="68" t="s">
        <v>483</v>
      </c>
      <c r="C76" s="74">
        <v>2080</v>
      </c>
    </row>
    <row r="77" spans="1:3" ht="24.45" x14ac:dyDescent="0.65">
      <c r="A77" s="70">
        <v>241397</v>
      </c>
      <c r="B77" s="68" t="s">
        <v>506</v>
      </c>
      <c r="C77" s="74">
        <v>314</v>
      </c>
    </row>
    <row r="78" spans="1:3" ht="24.45" x14ac:dyDescent="0.65">
      <c r="A78" s="70">
        <v>241397</v>
      </c>
      <c r="B78" s="68" t="s">
        <v>493</v>
      </c>
      <c r="C78" s="88">
        <v>7750</v>
      </c>
    </row>
    <row r="79" spans="1:3" ht="24.45" x14ac:dyDescent="0.65">
      <c r="A79" s="70">
        <v>241414</v>
      </c>
      <c r="B79" s="68" t="s">
        <v>531</v>
      </c>
      <c r="C79" s="74">
        <v>4066</v>
      </c>
    </row>
    <row r="80" spans="1:3" ht="24.45" x14ac:dyDescent="0.65">
      <c r="A80" s="70">
        <v>241414</v>
      </c>
      <c r="B80" s="68" t="s">
        <v>530</v>
      </c>
      <c r="C80" s="74">
        <v>500</v>
      </c>
    </row>
    <row r="81" spans="1:3" ht="24.45" x14ac:dyDescent="0.65">
      <c r="A81" s="70">
        <v>241414</v>
      </c>
      <c r="B81" s="68" t="s">
        <v>526</v>
      </c>
      <c r="C81" s="74">
        <v>950</v>
      </c>
    </row>
    <row r="82" spans="1:3" ht="24.45" x14ac:dyDescent="0.65">
      <c r="A82" s="70">
        <v>241414</v>
      </c>
      <c r="B82" s="68" t="s">
        <v>529</v>
      </c>
      <c r="C82" s="74">
        <v>170</v>
      </c>
    </row>
    <row r="83" spans="1:3" ht="24.45" x14ac:dyDescent="0.65">
      <c r="A83" s="70">
        <v>241414</v>
      </c>
      <c r="B83" s="68" t="s">
        <v>528</v>
      </c>
      <c r="C83" s="74">
        <v>2465</v>
      </c>
    </row>
    <row r="84" spans="1:3" ht="24.45" x14ac:dyDescent="0.65">
      <c r="A84" s="70">
        <v>241414</v>
      </c>
      <c r="B84" s="68" t="s">
        <v>525</v>
      </c>
      <c r="C84" s="74">
        <v>570</v>
      </c>
    </row>
    <row r="85" spans="1:3" ht="24.45" x14ac:dyDescent="0.65">
      <c r="A85" s="70">
        <v>241414</v>
      </c>
      <c r="B85" s="68" t="s">
        <v>527</v>
      </c>
      <c r="C85" s="74">
        <v>3000</v>
      </c>
    </row>
    <row r="86" spans="1:3" ht="24.45" x14ac:dyDescent="0.65">
      <c r="A86" s="70">
        <v>241425</v>
      </c>
      <c r="B86" s="68" t="s">
        <v>537</v>
      </c>
      <c r="C86" s="74">
        <v>20000</v>
      </c>
    </row>
    <row r="87" spans="1:3" ht="24.45" x14ac:dyDescent="0.65">
      <c r="A87" s="70">
        <v>241425</v>
      </c>
      <c r="B87" s="68" t="s">
        <v>538</v>
      </c>
      <c r="C87" s="74">
        <v>35000</v>
      </c>
    </row>
    <row r="88" spans="1:3" ht="24.45" x14ac:dyDescent="0.65">
      <c r="A88" s="70">
        <v>241452</v>
      </c>
      <c r="B88" s="68" t="s">
        <v>548</v>
      </c>
      <c r="C88" s="74">
        <v>780</v>
      </c>
    </row>
    <row r="89" spans="1:3" ht="24.45" x14ac:dyDescent="0.65">
      <c r="A89" s="70">
        <v>241452</v>
      </c>
      <c r="B89" s="68" t="s">
        <v>562</v>
      </c>
      <c r="C89" s="74">
        <v>7115</v>
      </c>
    </row>
    <row r="90" spans="1:3" ht="24.45" x14ac:dyDescent="0.65">
      <c r="A90" s="70">
        <v>241470</v>
      </c>
      <c r="B90" s="68" t="s">
        <v>588</v>
      </c>
      <c r="C90" s="74">
        <v>900</v>
      </c>
    </row>
    <row r="91" spans="1:3" ht="24.45" x14ac:dyDescent="0.65">
      <c r="A91" s="70">
        <v>241480</v>
      </c>
      <c r="B91" s="68" t="s">
        <v>598</v>
      </c>
      <c r="C91" s="74">
        <v>5500</v>
      </c>
    </row>
    <row r="92" spans="1:3" ht="24.45" x14ac:dyDescent="0.65">
      <c r="A92" s="70">
        <v>241480</v>
      </c>
      <c r="B92" s="68" t="s">
        <v>597</v>
      </c>
      <c r="C92" s="74">
        <v>7000</v>
      </c>
    </row>
    <row r="93" spans="1:3" ht="24.45" x14ac:dyDescent="0.65">
      <c r="A93" s="70">
        <v>241495</v>
      </c>
      <c r="B93" s="68" t="s">
        <v>626</v>
      </c>
      <c r="C93" s="74">
        <v>1930</v>
      </c>
    </row>
    <row r="94" spans="1:3" ht="24.45" x14ac:dyDescent="0.65">
      <c r="A94" s="70">
        <v>241495</v>
      </c>
      <c r="B94" s="68" t="s">
        <v>607</v>
      </c>
      <c r="C94" s="74">
        <v>4790</v>
      </c>
    </row>
    <row r="95" spans="1:3" ht="24.45" x14ac:dyDescent="0.65">
      <c r="A95" s="70">
        <v>241495</v>
      </c>
      <c r="B95" s="68" t="s">
        <v>618</v>
      </c>
      <c r="C95" s="74">
        <v>1610</v>
      </c>
    </row>
    <row r="96" spans="1:3" ht="24.45" x14ac:dyDescent="0.65">
      <c r="A96" s="70">
        <v>241495</v>
      </c>
      <c r="B96" s="68" t="s">
        <v>627</v>
      </c>
      <c r="C96" s="74">
        <v>3000</v>
      </c>
    </row>
    <row r="97" spans="1:3" x14ac:dyDescent="0.55000000000000004">
      <c r="A97" s="14"/>
      <c r="B97" s="12"/>
      <c r="C97" s="12"/>
    </row>
    <row r="98" spans="1:3" x14ac:dyDescent="0.55000000000000004">
      <c r="A98" s="10"/>
      <c r="B98" s="11"/>
      <c r="C98" s="11"/>
    </row>
    <row r="99" spans="1:3" ht="23.8" x14ac:dyDescent="0.6">
      <c r="A99" s="108" t="s">
        <v>1</v>
      </c>
      <c r="B99" s="108"/>
      <c r="C99" s="18">
        <f>SUM(C84:C98)</f>
        <v>91195</v>
      </c>
    </row>
    <row r="100" spans="1:3" x14ac:dyDescent="0.55000000000000004">
      <c r="A100" s="7"/>
      <c r="B100" s="8"/>
      <c r="C100" s="9"/>
    </row>
    <row r="101" spans="1:3" x14ac:dyDescent="0.55000000000000004">
      <c r="A101" s="7"/>
      <c r="B101" s="8"/>
      <c r="C101" s="9"/>
    </row>
    <row r="102" spans="1:3" ht="23.8" x14ac:dyDescent="0.6">
      <c r="A102" s="104" t="s">
        <v>227</v>
      </c>
      <c r="B102" s="104"/>
      <c r="C102" s="104"/>
    </row>
    <row r="103" spans="1:3" ht="23.8" x14ac:dyDescent="0.6">
      <c r="B103" s="15" t="s">
        <v>8</v>
      </c>
      <c r="C103" s="16">
        <v>2000</v>
      </c>
    </row>
    <row r="104" spans="1:3" ht="23.8" x14ac:dyDescent="0.6">
      <c r="B104" s="15" t="s">
        <v>9</v>
      </c>
      <c r="C104" s="16">
        <f>C112</f>
        <v>4456</v>
      </c>
    </row>
    <row r="105" spans="1:3" ht="23.8" x14ac:dyDescent="0.6">
      <c r="B105" s="15" t="s">
        <v>10</v>
      </c>
      <c r="C105" s="16">
        <f>C103-C112</f>
        <v>-2456</v>
      </c>
    </row>
    <row r="106" spans="1:3" ht="23.15" customHeight="1" x14ac:dyDescent="0.55000000000000004">
      <c r="A106" s="86" t="s">
        <v>2</v>
      </c>
      <c r="B106" s="86" t="s">
        <v>0</v>
      </c>
      <c r="C106" s="86" t="s">
        <v>3</v>
      </c>
    </row>
    <row r="107" spans="1:3" ht="24.45" x14ac:dyDescent="0.65">
      <c r="A107" s="67">
        <v>241194</v>
      </c>
      <c r="B107" s="68" t="s">
        <v>240</v>
      </c>
      <c r="C107" s="69">
        <v>856</v>
      </c>
    </row>
    <row r="108" spans="1:3" ht="24.45" x14ac:dyDescent="0.65">
      <c r="A108" s="67">
        <v>241194</v>
      </c>
      <c r="B108" s="68" t="s">
        <v>241</v>
      </c>
      <c r="C108" s="69">
        <v>2140</v>
      </c>
    </row>
    <row r="109" spans="1:3" ht="24.45" x14ac:dyDescent="0.65">
      <c r="A109" s="70">
        <v>241396</v>
      </c>
      <c r="B109" s="68" t="s">
        <v>463</v>
      </c>
      <c r="C109" s="74">
        <v>1460</v>
      </c>
    </row>
    <row r="110" spans="1:3" x14ac:dyDescent="0.55000000000000004">
      <c r="A110" s="10"/>
      <c r="B110" s="11"/>
      <c r="C110" s="11"/>
    </row>
    <row r="111" spans="1:3" x14ac:dyDescent="0.55000000000000004">
      <c r="A111" s="10"/>
      <c r="B111" s="19"/>
      <c r="C111" s="11"/>
    </row>
    <row r="112" spans="1:3" ht="23.8" x14ac:dyDescent="0.6">
      <c r="A112" s="108" t="s">
        <v>1</v>
      </c>
      <c r="B112" s="108"/>
      <c r="C112" s="18">
        <f>SUM(C107:C111)</f>
        <v>4456</v>
      </c>
    </row>
    <row r="113" spans="1:3" x14ac:dyDescent="0.55000000000000004">
      <c r="A113" s="7"/>
      <c r="B113" s="8"/>
      <c r="C113" s="9"/>
    </row>
    <row r="114" spans="1:3" x14ac:dyDescent="0.55000000000000004">
      <c r="A114" s="7"/>
      <c r="B114" s="8"/>
      <c r="C114" s="9"/>
    </row>
    <row r="115" spans="1:3" ht="23.8" x14ac:dyDescent="0.6">
      <c r="A115" s="104" t="s">
        <v>228</v>
      </c>
      <c r="B115" s="104"/>
      <c r="C115" s="104"/>
    </row>
    <row r="116" spans="1:3" ht="23.8" x14ac:dyDescent="0.6">
      <c r="B116" s="15" t="s">
        <v>8</v>
      </c>
      <c r="C116" s="16">
        <v>17500</v>
      </c>
    </row>
    <row r="117" spans="1:3" ht="23.8" x14ac:dyDescent="0.6">
      <c r="B117" s="15" t="s">
        <v>9</v>
      </c>
      <c r="C117" s="16">
        <f>C126</f>
        <v>6608</v>
      </c>
    </row>
    <row r="118" spans="1:3" ht="23.8" x14ac:dyDescent="0.6">
      <c r="B118" s="15" t="s">
        <v>10</v>
      </c>
      <c r="C118" s="16">
        <f>C116-C126</f>
        <v>10892</v>
      </c>
    </row>
    <row r="119" spans="1:3" x14ac:dyDescent="0.55000000000000004">
      <c r="A119" s="105" t="s">
        <v>2</v>
      </c>
      <c r="B119" s="105" t="s">
        <v>0</v>
      </c>
      <c r="C119" s="105" t="s">
        <v>3</v>
      </c>
    </row>
    <row r="120" spans="1:3" x14ac:dyDescent="0.55000000000000004">
      <c r="A120" s="105"/>
      <c r="B120" s="105"/>
      <c r="C120" s="105"/>
    </row>
    <row r="121" spans="1:3" ht="24.45" x14ac:dyDescent="0.65">
      <c r="A121" s="70">
        <v>241396</v>
      </c>
      <c r="B121" s="68" t="s">
        <v>489</v>
      </c>
      <c r="C121" s="74">
        <v>5608</v>
      </c>
    </row>
    <row r="122" spans="1:3" ht="24.45" x14ac:dyDescent="0.65">
      <c r="A122" s="70">
        <v>241397</v>
      </c>
      <c r="B122" s="68" t="s">
        <v>500</v>
      </c>
      <c r="C122" s="74">
        <v>1000</v>
      </c>
    </row>
    <row r="123" spans="1:3" x14ac:dyDescent="0.55000000000000004">
      <c r="A123" s="10"/>
      <c r="B123" s="20"/>
      <c r="C123" s="11"/>
    </row>
    <row r="124" spans="1:3" x14ac:dyDescent="0.55000000000000004">
      <c r="A124" s="10"/>
      <c r="B124" s="11"/>
      <c r="C124" s="11"/>
    </row>
    <row r="125" spans="1:3" x14ac:dyDescent="0.55000000000000004">
      <c r="A125" s="10"/>
      <c r="B125" s="19"/>
      <c r="C125" s="11"/>
    </row>
    <row r="126" spans="1:3" ht="23.8" x14ac:dyDescent="0.6">
      <c r="A126" s="108" t="s">
        <v>1</v>
      </c>
      <c r="B126" s="108"/>
      <c r="C126" s="18">
        <f>SUM(C121:C125)</f>
        <v>6608</v>
      </c>
    </row>
    <row r="127" spans="1:3" x14ac:dyDescent="0.55000000000000004">
      <c r="A127" s="7"/>
      <c r="B127" s="8"/>
      <c r="C127" s="9"/>
    </row>
    <row r="128" spans="1:3" x14ac:dyDescent="0.55000000000000004">
      <c r="A128" s="7"/>
      <c r="B128" s="8"/>
      <c r="C128" s="9"/>
    </row>
    <row r="129" spans="1:3" ht="23.8" x14ac:dyDescent="0.6">
      <c r="A129" s="104" t="s">
        <v>229</v>
      </c>
      <c r="B129" s="104"/>
      <c r="C129" s="104"/>
    </row>
    <row r="130" spans="1:3" ht="23.8" x14ac:dyDescent="0.6">
      <c r="B130" s="15" t="s">
        <v>8</v>
      </c>
      <c r="C130" s="16">
        <v>10000</v>
      </c>
    </row>
    <row r="131" spans="1:3" ht="23.8" x14ac:dyDescent="0.6">
      <c r="B131" s="15" t="s">
        <v>9</v>
      </c>
      <c r="C131" s="16">
        <f>C140</f>
        <v>3545</v>
      </c>
    </row>
    <row r="132" spans="1:3" ht="23.8" x14ac:dyDescent="0.6">
      <c r="B132" s="15" t="s">
        <v>10</v>
      </c>
      <c r="C132" s="16">
        <f>C130-C140</f>
        <v>6455</v>
      </c>
    </row>
    <row r="133" spans="1:3" x14ac:dyDescent="0.55000000000000004">
      <c r="A133" s="105" t="s">
        <v>2</v>
      </c>
      <c r="B133" s="105" t="s">
        <v>0</v>
      </c>
      <c r="C133" s="105" t="s">
        <v>3</v>
      </c>
    </row>
    <row r="134" spans="1:3" x14ac:dyDescent="0.55000000000000004">
      <c r="A134" s="105"/>
      <c r="B134" s="105"/>
      <c r="C134" s="105"/>
    </row>
    <row r="135" spans="1:3" ht="24.45" x14ac:dyDescent="0.65">
      <c r="A135" s="70">
        <v>241086</v>
      </c>
      <c r="B135" s="68" t="s">
        <v>545</v>
      </c>
      <c r="C135" s="74">
        <v>3545</v>
      </c>
    </row>
    <row r="136" spans="1:3" x14ac:dyDescent="0.55000000000000004">
      <c r="A136" s="10"/>
      <c r="B136" s="11"/>
      <c r="C136" s="11"/>
    </row>
    <row r="137" spans="1:3" x14ac:dyDescent="0.55000000000000004">
      <c r="A137" s="10"/>
      <c r="B137" s="19"/>
      <c r="C137" s="11"/>
    </row>
    <row r="138" spans="1:3" x14ac:dyDescent="0.55000000000000004">
      <c r="A138" s="10"/>
      <c r="B138" s="19"/>
      <c r="C138" s="11"/>
    </row>
    <row r="139" spans="1:3" ht="23.8" x14ac:dyDescent="0.6">
      <c r="A139" s="10"/>
      <c r="B139" s="11"/>
      <c r="C139" s="17"/>
    </row>
    <row r="140" spans="1:3" ht="23.8" x14ac:dyDescent="0.6">
      <c r="A140" s="108" t="s">
        <v>1</v>
      </c>
      <c r="B140" s="108"/>
      <c r="C140" s="18">
        <f>SUM(C135:C139)</f>
        <v>3545</v>
      </c>
    </row>
    <row r="143" spans="1:3" ht="23.8" x14ac:dyDescent="0.6">
      <c r="A143" s="104" t="s">
        <v>230</v>
      </c>
      <c r="B143" s="104"/>
      <c r="C143" s="104"/>
    </row>
    <row r="144" spans="1:3" ht="23.8" x14ac:dyDescent="0.6">
      <c r="B144" s="15" t="s">
        <v>8</v>
      </c>
      <c r="C144" s="16"/>
    </row>
    <row r="145" spans="1:3" ht="23.8" x14ac:dyDescent="0.6">
      <c r="B145" s="15" t="s">
        <v>9</v>
      </c>
      <c r="C145" s="16">
        <f>C154</f>
        <v>0</v>
      </c>
    </row>
    <row r="146" spans="1:3" ht="23.8" x14ac:dyDescent="0.6">
      <c r="B146" s="15" t="s">
        <v>10</v>
      </c>
      <c r="C146" s="16">
        <f>C144-C154</f>
        <v>0</v>
      </c>
    </row>
    <row r="147" spans="1:3" x14ac:dyDescent="0.55000000000000004">
      <c r="A147" s="105" t="s">
        <v>2</v>
      </c>
      <c r="B147" s="105" t="s">
        <v>0</v>
      </c>
      <c r="C147" s="105" t="s">
        <v>3</v>
      </c>
    </row>
    <row r="148" spans="1:3" x14ac:dyDescent="0.55000000000000004">
      <c r="A148" s="105"/>
      <c r="B148" s="105"/>
      <c r="C148" s="105"/>
    </row>
    <row r="149" spans="1:3" x14ac:dyDescent="0.55000000000000004">
      <c r="A149" s="36"/>
      <c r="B149" s="1"/>
      <c r="C149" s="37"/>
    </row>
    <row r="150" spans="1:3" x14ac:dyDescent="0.55000000000000004">
      <c r="A150" s="36"/>
      <c r="B150" s="1"/>
      <c r="C150" s="37"/>
    </row>
    <row r="151" spans="1:3" x14ac:dyDescent="0.55000000000000004">
      <c r="A151" s="41"/>
      <c r="B151" s="38"/>
      <c r="C151" s="42"/>
    </row>
    <row r="152" spans="1:3" x14ac:dyDescent="0.55000000000000004">
      <c r="A152" s="10"/>
      <c r="B152" s="19"/>
      <c r="C152" s="11"/>
    </row>
    <row r="153" spans="1:3" ht="23.8" x14ac:dyDescent="0.6">
      <c r="A153" s="10"/>
      <c r="B153" s="11"/>
      <c r="C153" s="17"/>
    </row>
    <row r="154" spans="1:3" ht="23.8" x14ac:dyDescent="0.6">
      <c r="A154" s="108" t="s">
        <v>1</v>
      </c>
      <c r="B154" s="108"/>
      <c r="C154" s="18">
        <f>SUM(C149:C153)</f>
        <v>0</v>
      </c>
    </row>
    <row r="155" spans="1:3" x14ac:dyDescent="0.55000000000000004">
      <c r="A155" s="7"/>
      <c r="B155" s="8"/>
      <c r="C155" s="9"/>
    </row>
  </sheetData>
  <sortState ref="A113:C115">
    <sortCondition ref="A113:A115"/>
  </sortState>
  <mergeCells count="31">
    <mergeCell ref="A34:A35"/>
    <mergeCell ref="B34:B35"/>
    <mergeCell ref="C34:C35"/>
    <mergeCell ref="A1:C1"/>
    <mergeCell ref="A5:A6"/>
    <mergeCell ref="B5:B6"/>
    <mergeCell ref="C5:C6"/>
    <mergeCell ref="A15:B15"/>
    <mergeCell ref="A17:C17"/>
    <mergeCell ref="A27:B27"/>
    <mergeCell ref="A30:C30"/>
    <mergeCell ref="A115:C115"/>
    <mergeCell ref="A41:B41"/>
    <mergeCell ref="A43:C43"/>
    <mergeCell ref="A99:B99"/>
    <mergeCell ref="A102:C102"/>
    <mergeCell ref="A112:B112"/>
    <mergeCell ref="A154:B154"/>
    <mergeCell ref="A119:A120"/>
    <mergeCell ref="B119:B120"/>
    <mergeCell ref="C119:C120"/>
    <mergeCell ref="A126:B126"/>
    <mergeCell ref="A129:C129"/>
    <mergeCell ref="A133:A134"/>
    <mergeCell ref="B133:B134"/>
    <mergeCell ref="C133:C134"/>
    <mergeCell ref="A140:B140"/>
    <mergeCell ref="A143:C143"/>
    <mergeCell ref="A147:A148"/>
    <mergeCell ref="B147:B148"/>
    <mergeCell ref="C147:C14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topLeftCell="A67" workbookViewId="0">
      <selection activeCell="D49" sqref="D49"/>
    </sheetView>
  </sheetViews>
  <sheetFormatPr defaultColWidth="9.109375" defaultRowHeight="23.15" x14ac:dyDescent="0.55000000000000004"/>
  <cols>
    <col min="1" max="1" width="21.109375" style="2" customWidth="1"/>
    <col min="2" max="2" width="53.5546875" style="2" customWidth="1"/>
    <col min="3" max="3" width="13.109375" style="6" customWidth="1"/>
    <col min="4" max="4" width="12.6640625" style="2" bestFit="1" customWidth="1"/>
    <col min="5" max="5" width="10.33203125" style="2" bestFit="1" customWidth="1"/>
    <col min="6" max="6" width="11.33203125" style="2" bestFit="1" customWidth="1"/>
    <col min="7" max="16384" width="9.109375" style="2"/>
  </cols>
  <sheetData>
    <row r="1" spans="1:3" ht="23.8" x14ac:dyDescent="0.6">
      <c r="A1" s="104" t="s">
        <v>231</v>
      </c>
      <c r="B1" s="104"/>
      <c r="C1" s="104"/>
    </row>
    <row r="2" spans="1:3" ht="23.8" x14ac:dyDescent="0.6">
      <c r="B2" s="15" t="s">
        <v>8</v>
      </c>
      <c r="C2" s="16">
        <v>5000</v>
      </c>
    </row>
    <row r="3" spans="1:3" ht="23.8" x14ac:dyDescent="0.6">
      <c r="B3" s="15" t="s">
        <v>9</v>
      </c>
      <c r="C3" s="16">
        <f>C14</f>
        <v>13766</v>
      </c>
    </row>
    <row r="4" spans="1:3" ht="23.8" x14ac:dyDescent="0.6">
      <c r="B4" s="15" t="s">
        <v>10</v>
      </c>
      <c r="C4" s="16">
        <f>C2-C14</f>
        <v>-8766</v>
      </c>
    </row>
    <row r="5" spans="1:3" ht="23.15" customHeight="1" x14ac:dyDescent="0.55000000000000004">
      <c r="A5" s="86" t="s">
        <v>2</v>
      </c>
      <c r="B5" s="86" t="s">
        <v>0</v>
      </c>
      <c r="C5" s="86" t="s">
        <v>3</v>
      </c>
    </row>
    <row r="6" spans="1:3" ht="24.45" x14ac:dyDescent="0.65">
      <c r="A6" s="70">
        <v>241214</v>
      </c>
      <c r="B6" s="68" t="s">
        <v>258</v>
      </c>
      <c r="C6" s="69">
        <v>5800</v>
      </c>
    </row>
    <row r="7" spans="1:3" ht="24.45" x14ac:dyDescent="0.65">
      <c r="A7" s="70">
        <v>241214</v>
      </c>
      <c r="B7" s="68" t="s">
        <v>257</v>
      </c>
      <c r="C7" s="69">
        <v>3600</v>
      </c>
    </row>
    <row r="8" spans="1:3" ht="24.45" x14ac:dyDescent="0.65">
      <c r="A8" s="67">
        <v>241240</v>
      </c>
      <c r="B8" s="68" t="s">
        <v>314</v>
      </c>
      <c r="C8" s="69">
        <v>4366</v>
      </c>
    </row>
    <row r="9" spans="1:3" x14ac:dyDescent="0.55000000000000004">
      <c r="A9" s="36"/>
      <c r="B9" s="1"/>
      <c r="C9" s="37"/>
    </row>
    <row r="10" spans="1:3" x14ac:dyDescent="0.55000000000000004">
      <c r="A10" s="36"/>
      <c r="B10" s="1"/>
      <c r="C10" s="37"/>
    </row>
    <row r="11" spans="1:3" x14ac:dyDescent="0.55000000000000004">
      <c r="A11" s="41"/>
      <c r="B11" s="38"/>
      <c r="C11" s="42"/>
    </row>
    <row r="12" spans="1:3" x14ac:dyDescent="0.55000000000000004">
      <c r="A12" s="36"/>
      <c r="B12" s="1"/>
      <c r="C12" s="37"/>
    </row>
    <row r="13" spans="1:3" x14ac:dyDescent="0.55000000000000004">
      <c r="A13" s="36"/>
      <c r="B13" s="1"/>
      <c r="C13" s="37"/>
    </row>
    <row r="14" spans="1:3" ht="23.8" x14ac:dyDescent="0.6">
      <c r="A14" s="108" t="s">
        <v>1</v>
      </c>
      <c r="B14" s="108"/>
      <c r="C14" s="18">
        <f>SUM(C6:C13)</f>
        <v>13766</v>
      </c>
    </row>
    <row r="15" spans="1:3" x14ac:dyDescent="0.55000000000000004">
      <c r="A15" s="7"/>
      <c r="B15" s="8"/>
      <c r="C15" s="9"/>
    </row>
    <row r="16" spans="1:3" ht="23.8" x14ac:dyDescent="0.6">
      <c r="A16" s="104" t="s">
        <v>232</v>
      </c>
      <c r="B16" s="104"/>
      <c r="C16" s="104"/>
    </row>
    <row r="17" spans="1:3" ht="23.8" x14ac:dyDescent="0.6">
      <c r="B17" s="15" t="s">
        <v>8</v>
      </c>
      <c r="C17" s="16">
        <v>16000</v>
      </c>
    </row>
    <row r="18" spans="1:3" ht="23.8" x14ac:dyDescent="0.6">
      <c r="B18" s="15" t="s">
        <v>9</v>
      </c>
      <c r="C18" s="16">
        <f>C27</f>
        <v>3630</v>
      </c>
    </row>
    <row r="19" spans="1:3" ht="23.8" x14ac:dyDescent="0.6">
      <c r="B19" s="15" t="s">
        <v>10</v>
      </c>
      <c r="C19" s="16">
        <f>C17-C27</f>
        <v>12370</v>
      </c>
    </row>
    <row r="20" spans="1:3" x14ac:dyDescent="0.55000000000000004">
      <c r="A20" s="105" t="s">
        <v>2</v>
      </c>
      <c r="B20" s="105" t="s">
        <v>0</v>
      </c>
      <c r="C20" s="105" t="s">
        <v>3</v>
      </c>
    </row>
    <row r="21" spans="1:3" x14ac:dyDescent="0.55000000000000004">
      <c r="A21" s="105"/>
      <c r="B21" s="105"/>
      <c r="C21" s="105"/>
    </row>
    <row r="22" spans="1:3" ht="24.45" x14ac:dyDescent="0.65">
      <c r="A22" s="70">
        <v>241396</v>
      </c>
      <c r="B22" s="68" t="s">
        <v>490</v>
      </c>
      <c r="C22" s="74">
        <v>3630</v>
      </c>
    </row>
    <row r="23" spans="1:3" x14ac:dyDescent="0.55000000000000004">
      <c r="A23" s="36"/>
      <c r="B23" s="1"/>
      <c r="C23" s="37"/>
    </row>
    <row r="24" spans="1:3" x14ac:dyDescent="0.55000000000000004">
      <c r="A24" s="10"/>
      <c r="B24" s="19"/>
      <c r="C24" s="11"/>
    </row>
    <row r="25" spans="1:3" x14ac:dyDescent="0.55000000000000004">
      <c r="A25" s="10"/>
      <c r="B25" s="19"/>
      <c r="C25" s="11"/>
    </row>
    <row r="26" spans="1:3" ht="23.8" x14ac:dyDescent="0.6">
      <c r="A26" s="10"/>
      <c r="B26" s="11"/>
      <c r="C26" s="17"/>
    </row>
    <row r="27" spans="1:3" ht="23.8" x14ac:dyDescent="0.6">
      <c r="A27" s="108" t="s">
        <v>1</v>
      </c>
      <c r="B27" s="108"/>
      <c r="C27" s="18">
        <f>SUM(C22:C26)</f>
        <v>3630</v>
      </c>
    </row>
    <row r="28" spans="1:3" x14ac:dyDescent="0.55000000000000004">
      <c r="A28" s="7"/>
      <c r="B28" s="8"/>
      <c r="C28" s="9"/>
    </row>
    <row r="29" spans="1:3" x14ac:dyDescent="0.55000000000000004">
      <c r="A29" s="7"/>
      <c r="B29" s="8"/>
      <c r="C29" s="9"/>
    </row>
    <row r="30" spans="1:3" ht="23.8" x14ac:dyDescent="0.6">
      <c r="A30" s="104" t="s">
        <v>233</v>
      </c>
      <c r="B30" s="104"/>
      <c r="C30" s="104"/>
    </row>
    <row r="31" spans="1:3" ht="23.8" x14ac:dyDescent="0.6">
      <c r="B31" s="15" t="s">
        <v>8</v>
      </c>
      <c r="C31" s="16">
        <v>16000</v>
      </c>
    </row>
    <row r="32" spans="1:3" ht="23.8" x14ac:dyDescent="0.6">
      <c r="B32" s="15" t="s">
        <v>9</v>
      </c>
      <c r="C32" s="16">
        <f>C46</f>
        <v>15491</v>
      </c>
    </row>
    <row r="33" spans="1:3" ht="23.8" x14ac:dyDescent="0.6">
      <c r="B33" s="15" t="s">
        <v>10</v>
      </c>
      <c r="C33" s="16">
        <f>C31-C46</f>
        <v>509</v>
      </c>
    </row>
    <row r="34" spans="1:3" ht="23.15" customHeight="1" x14ac:dyDescent="0.55000000000000004">
      <c r="A34" s="86" t="s">
        <v>2</v>
      </c>
      <c r="B34" s="86" t="s">
        <v>0</v>
      </c>
      <c r="C34" s="86" t="s">
        <v>3</v>
      </c>
    </row>
    <row r="35" spans="1:3" ht="24.45" x14ac:dyDescent="0.65">
      <c r="A35" s="67">
        <v>241233</v>
      </c>
      <c r="B35" s="68" t="s">
        <v>276</v>
      </c>
      <c r="C35" s="69">
        <v>2820</v>
      </c>
    </row>
    <row r="36" spans="1:3" ht="24.45" x14ac:dyDescent="0.65">
      <c r="A36" s="67">
        <v>241233</v>
      </c>
      <c r="B36" s="68" t="s">
        <v>275</v>
      </c>
      <c r="C36" s="69">
        <v>2180</v>
      </c>
    </row>
    <row r="37" spans="1:3" ht="24.45" x14ac:dyDescent="0.65">
      <c r="A37" s="70">
        <v>241495</v>
      </c>
      <c r="B37" s="68" t="s">
        <v>623</v>
      </c>
      <c r="C37" s="74">
        <v>1700</v>
      </c>
    </row>
    <row r="38" spans="1:3" ht="24.45" x14ac:dyDescent="0.65">
      <c r="A38" s="70">
        <v>241495</v>
      </c>
      <c r="B38" s="68" t="s">
        <v>620</v>
      </c>
      <c r="C38" s="74">
        <v>2740</v>
      </c>
    </row>
    <row r="39" spans="1:3" ht="24.45" x14ac:dyDescent="0.65">
      <c r="A39" s="70">
        <v>241495</v>
      </c>
      <c r="B39" s="68" t="s">
        <v>616</v>
      </c>
      <c r="C39" s="74">
        <v>760</v>
      </c>
    </row>
    <row r="40" spans="1:3" ht="24.45" x14ac:dyDescent="0.65">
      <c r="A40" s="70">
        <v>241495</v>
      </c>
      <c r="B40" s="68" t="s">
        <v>615</v>
      </c>
      <c r="C40" s="74">
        <v>1500</v>
      </c>
    </row>
    <row r="41" spans="1:3" ht="24.45" x14ac:dyDescent="0.65">
      <c r="A41" s="70">
        <v>241495</v>
      </c>
      <c r="B41" s="68" t="s">
        <v>621</v>
      </c>
      <c r="C41" s="74">
        <v>1091</v>
      </c>
    </row>
    <row r="42" spans="1:3" ht="24.45" x14ac:dyDescent="0.65">
      <c r="A42" s="70">
        <v>241495</v>
      </c>
      <c r="B42" s="68" t="s">
        <v>622</v>
      </c>
      <c r="C42" s="74">
        <v>2700</v>
      </c>
    </row>
    <row r="43" spans="1:3" ht="24.45" x14ac:dyDescent="0.65">
      <c r="A43" s="70"/>
      <c r="B43" s="68"/>
      <c r="C43" s="74"/>
    </row>
    <row r="44" spans="1:3" x14ac:dyDescent="0.55000000000000004">
      <c r="A44" s="10"/>
      <c r="B44" s="19"/>
      <c r="C44" s="11"/>
    </row>
    <row r="45" spans="1:3" ht="23.8" x14ac:dyDescent="0.6">
      <c r="A45" s="10"/>
      <c r="B45" s="11"/>
      <c r="C45" s="17"/>
    </row>
    <row r="46" spans="1:3" ht="23.8" x14ac:dyDescent="0.6">
      <c r="A46" s="108" t="s">
        <v>1</v>
      </c>
      <c r="B46" s="108"/>
      <c r="C46" s="18">
        <f>SUM(C35:C45)</f>
        <v>15491</v>
      </c>
    </row>
    <row r="47" spans="1:3" x14ac:dyDescent="0.55000000000000004">
      <c r="A47" s="7"/>
      <c r="B47" s="8"/>
      <c r="C47" s="9"/>
    </row>
    <row r="48" spans="1:3" ht="23.8" x14ac:dyDescent="0.6">
      <c r="A48" s="104" t="s">
        <v>234</v>
      </c>
      <c r="B48" s="104"/>
      <c r="C48" s="104"/>
    </row>
    <row r="49" spans="1:3" ht="23.8" x14ac:dyDescent="0.6">
      <c r="B49" s="15" t="s">
        <v>8</v>
      </c>
      <c r="C49" s="16">
        <v>2500</v>
      </c>
    </row>
    <row r="50" spans="1:3" ht="23.8" x14ac:dyDescent="0.6">
      <c r="B50" s="15" t="s">
        <v>9</v>
      </c>
      <c r="C50" s="16">
        <f>C59</f>
        <v>0</v>
      </c>
    </row>
    <row r="51" spans="1:3" ht="23.8" x14ac:dyDescent="0.6">
      <c r="B51" s="15" t="s">
        <v>10</v>
      </c>
      <c r="C51" s="16">
        <f>C49-C59</f>
        <v>2500</v>
      </c>
    </row>
    <row r="52" spans="1:3" x14ac:dyDescent="0.55000000000000004">
      <c r="A52" s="105" t="s">
        <v>2</v>
      </c>
      <c r="B52" s="105" t="s">
        <v>0</v>
      </c>
      <c r="C52" s="105" t="s">
        <v>3</v>
      </c>
    </row>
    <row r="53" spans="1:3" x14ac:dyDescent="0.55000000000000004">
      <c r="A53" s="105"/>
      <c r="B53" s="105"/>
      <c r="C53" s="105"/>
    </row>
    <row r="54" spans="1:3" x14ac:dyDescent="0.55000000000000004">
      <c r="A54" s="14"/>
      <c r="B54" s="12"/>
      <c r="C54" s="12"/>
    </row>
    <row r="55" spans="1:3" x14ac:dyDescent="0.55000000000000004">
      <c r="A55" s="14"/>
      <c r="B55" s="12"/>
      <c r="C55" s="12"/>
    </row>
    <row r="56" spans="1:3" x14ac:dyDescent="0.55000000000000004">
      <c r="A56" s="10"/>
      <c r="B56" s="11"/>
      <c r="C56" s="11"/>
    </row>
    <row r="57" spans="1:3" x14ac:dyDescent="0.55000000000000004">
      <c r="A57" s="10"/>
      <c r="B57" s="11"/>
      <c r="C57" s="11"/>
    </row>
    <row r="58" spans="1:3" x14ac:dyDescent="0.55000000000000004">
      <c r="A58" s="10"/>
      <c r="B58" s="11"/>
      <c r="C58" s="11"/>
    </row>
    <row r="59" spans="1:3" ht="23.8" x14ac:dyDescent="0.6">
      <c r="A59" s="108" t="s">
        <v>1</v>
      </c>
      <c r="B59" s="108"/>
      <c r="C59" s="18">
        <f>SUM(C54:C58)</f>
        <v>0</v>
      </c>
    </row>
    <row r="60" spans="1:3" x14ac:dyDescent="0.55000000000000004">
      <c r="A60" s="7"/>
      <c r="B60" s="8"/>
      <c r="C60" s="9"/>
    </row>
    <row r="61" spans="1:3" x14ac:dyDescent="0.55000000000000004">
      <c r="A61" s="7"/>
      <c r="B61" s="8"/>
      <c r="C61" s="9"/>
    </row>
    <row r="62" spans="1:3" ht="23.8" x14ac:dyDescent="0.6">
      <c r="A62" s="104" t="s">
        <v>235</v>
      </c>
      <c r="B62" s="104"/>
      <c r="C62" s="104"/>
    </row>
    <row r="63" spans="1:3" ht="23.8" x14ac:dyDescent="0.6">
      <c r="B63" s="15" t="s">
        <v>8</v>
      </c>
      <c r="C63" s="16">
        <v>12000</v>
      </c>
    </row>
    <row r="64" spans="1:3" ht="23.8" x14ac:dyDescent="0.6">
      <c r="B64" s="15" t="s">
        <v>9</v>
      </c>
      <c r="C64" s="16">
        <f>C72</f>
        <v>4705</v>
      </c>
    </row>
    <row r="65" spans="1:3" ht="23.8" x14ac:dyDescent="0.6">
      <c r="B65" s="15" t="s">
        <v>10</v>
      </c>
      <c r="C65" s="16">
        <f>C63-C72</f>
        <v>7295</v>
      </c>
    </row>
    <row r="66" spans="1:3" ht="23.15" customHeight="1" x14ac:dyDescent="0.55000000000000004">
      <c r="A66" s="86" t="s">
        <v>2</v>
      </c>
      <c r="B66" s="86" t="s">
        <v>0</v>
      </c>
      <c r="C66" s="86" t="s">
        <v>3</v>
      </c>
    </row>
    <row r="67" spans="1:3" ht="24.45" x14ac:dyDescent="0.65">
      <c r="A67" s="67">
        <v>241233</v>
      </c>
      <c r="B67" s="68" t="s">
        <v>274</v>
      </c>
      <c r="C67" s="69">
        <v>2180</v>
      </c>
    </row>
    <row r="68" spans="1:3" ht="24.45" x14ac:dyDescent="0.65">
      <c r="A68" s="70">
        <v>241396</v>
      </c>
      <c r="B68" s="68" t="s">
        <v>462</v>
      </c>
      <c r="C68" s="74">
        <v>2525</v>
      </c>
    </row>
    <row r="69" spans="1:3" x14ac:dyDescent="0.55000000000000004">
      <c r="A69" s="14"/>
      <c r="B69" s="12"/>
      <c r="C69" s="12"/>
    </row>
    <row r="70" spans="1:3" x14ac:dyDescent="0.55000000000000004">
      <c r="A70" s="10"/>
      <c r="B70" s="11"/>
      <c r="C70" s="11"/>
    </row>
    <row r="71" spans="1:3" x14ac:dyDescent="0.55000000000000004">
      <c r="A71" s="10"/>
      <c r="B71" s="19"/>
      <c r="C71" s="11"/>
    </row>
    <row r="72" spans="1:3" ht="23.8" x14ac:dyDescent="0.6">
      <c r="A72" s="108" t="s">
        <v>1</v>
      </c>
      <c r="B72" s="108"/>
      <c r="C72" s="18">
        <f>SUM(C67:C71)</f>
        <v>4705</v>
      </c>
    </row>
    <row r="73" spans="1:3" x14ac:dyDescent="0.55000000000000004">
      <c r="A73" s="7"/>
      <c r="B73" s="8"/>
      <c r="C73" s="9"/>
    </row>
    <row r="74" spans="1:3" x14ac:dyDescent="0.55000000000000004">
      <c r="A74" s="7"/>
      <c r="B74" s="8"/>
      <c r="C74" s="9"/>
    </row>
  </sheetData>
  <sortState ref="A67:C68">
    <sortCondition ref="A67:A68"/>
  </sortState>
  <mergeCells count="16">
    <mergeCell ref="A62:C62"/>
    <mergeCell ref="A72:B72"/>
    <mergeCell ref="A16:C16"/>
    <mergeCell ref="A1:C1"/>
    <mergeCell ref="A14:B14"/>
    <mergeCell ref="A59:B59"/>
    <mergeCell ref="A20:A21"/>
    <mergeCell ref="B20:B21"/>
    <mergeCell ref="C20:C21"/>
    <mergeCell ref="A27:B27"/>
    <mergeCell ref="A30:C30"/>
    <mergeCell ref="A46:B46"/>
    <mergeCell ref="A48:C48"/>
    <mergeCell ref="A52:A53"/>
    <mergeCell ref="B52:B53"/>
    <mergeCell ref="C52:C5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2"/>
  <sheetViews>
    <sheetView topLeftCell="A151" zoomScaleNormal="100" workbookViewId="0">
      <selection activeCell="B160" sqref="B160"/>
    </sheetView>
  </sheetViews>
  <sheetFormatPr defaultRowHeight="12.9" x14ac:dyDescent="0.2"/>
  <cols>
    <col min="1" max="1" width="19.88671875" customWidth="1"/>
    <col min="2" max="2" width="56.109375" customWidth="1"/>
    <col min="3" max="3" width="15.109375" customWidth="1"/>
  </cols>
  <sheetData>
    <row r="1" spans="1:3" s="2" customFormat="1" ht="23.8" x14ac:dyDescent="0.6">
      <c r="A1" s="104" t="s">
        <v>29</v>
      </c>
      <c r="B1" s="104"/>
      <c r="C1" s="104"/>
    </row>
    <row r="2" spans="1:3" s="2" customFormat="1" ht="23.8" x14ac:dyDescent="0.6">
      <c r="B2" s="15" t="s">
        <v>8</v>
      </c>
      <c r="C2" s="16">
        <v>50000</v>
      </c>
    </row>
    <row r="3" spans="1:3" s="2" customFormat="1" ht="23.8" x14ac:dyDescent="0.6">
      <c r="B3" s="15" t="s">
        <v>9</v>
      </c>
      <c r="C3" s="16">
        <f>C29</f>
        <v>56315</v>
      </c>
    </row>
    <row r="4" spans="1:3" s="2" customFormat="1" ht="23.8" x14ac:dyDescent="0.6">
      <c r="B4" s="15" t="s">
        <v>10</v>
      </c>
      <c r="C4" s="16">
        <f>C2-C29</f>
        <v>-6315</v>
      </c>
    </row>
    <row r="5" spans="1:3" s="2" customFormat="1" ht="23.15" x14ac:dyDescent="0.55000000000000004">
      <c r="A5" s="105" t="s">
        <v>2</v>
      </c>
      <c r="B5" s="105" t="s">
        <v>0</v>
      </c>
      <c r="C5" s="105" t="s">
        <v>3</v>
      </c>
    </row>
    <row r="6" spans="1:3" s="2" customFormat="1" ht="23.15" x14ac:dyDescent="0.55000000000000004">
      <c r="A6" s="105"/>
      <c r="B6" s="105"/>
      <c r="C6" s="105"/>
    </row>
    <row r="7" spans="1:3" s="2" customFormat="1" ht="26.55" customHeight="1" x14ac:dyDescent="0.65">
      <c r="A7" s="70">
        <v>241470</v>
      </c>
      <c r="B7" s="68" t="s">
        <v>578</v>
      </c>
      <c r="C7" s="74">
        <v>600</v>
      </c>
    </row>
    <row r="8" spans="1:3" s="2" customFormat="1" ht="26.55" customHeight="1" x14ac:dyDescent="0.65">
      <c r="A8" s="70">
        <v>241470</v>
      </c>
      <c r="B8" s="68" t="s">
        <v>579</v>
      </c>
      <c r="C8" s="74">
        <v>600</v>
      </c>
    </row>
    <row r="9" spans="1:3" s="2" customFormat="1" ht="26.55" customHeight="1" x14ac:dyDescent="0.65">
      <c r="A9" s="70">
        <v>241470</v>
      </c>
      <c r="B9" s="68" t="s">
        <v>584</v>
      </c>
      <c r="C9" s="74">
        <v>600</v>
      </c>
    </row>
    <row r="10" spans="1:3" s="2" customFormat="1" ht="26.55" customHeight="1" x14ac:dyDescent="0.65">
      <c r="A10" s="70">
        <v>241470</v>
      </c>
      <c r="B10" s="68" t="s">
        <v>580</v>
      </c>
      <c r="C10" s="74">
        <v>600</v>
      </c>
    </row>
    <row r="11" spans="1:3" s="2" customFormat="1" ht="26.55" customHeight="1" x14ac:dyDescent="0.65">
      <c r="A11" s="70">
        <v>241470</v>
      </c>
      <c r="B11" s="68" t="s">
        <v>583</v>
      </c>
      <c r="C11" s="74">
        <v>600</v>
      </c>
    </row>
    <row r="12" spans="1:3" s="2" customFormat="1" ht="26.55" customHeight="1" x14ac:dyDescent="0.65">
      <c r="A12" s="70">
        <v>241470</v>
      </c>
      <c r="B12" s="68" t="s">
        <v>577</v>
      </c>
      <c r="C12" s="74">
        <v>600</v>
      </c>
    </row>
    <row r="13" spans="1:3" s="2" customFormat="1" ht="26.55" customHeight="1" x14ac:dyDescent="0.65">
      <c r="A13" s="70">
        <v>241470</v>
      </c>
      <c r="B13" s="68" t="s">
        <v>581</v>
      </c>
      <c r="C13" s="74">
        <v>600</v>
      </c>
    </row>
    <row r="14" spans="1:3" s="2" customFormat="1" ht="26.55" customHeight="1" x14ac:dyDescent="0.65">
      <c r="A14" s="70">
        <v>241470</v>
      </c>
      <c r="B14" s="68" t="s">
        <v>582</v>
      </c>
      <c r="C14" s="74">
        <v>600</v>
      </c>
    </row>
    <row r="15" spans="1:3" s="2" customFormat="1" ht="26.55" customHeight="1" x14ac:dyDescent="0.65">
      <c r="A15" s="70">
        <v>241470</v>
      </c>
      <c r="B15" s="68" t="s">
        <v>585</v>
      </c>
      <c r="C15" s="74">
        <v>600</v>
      </c>
    </row>
    <row r="16" spans="1:3" s="2" customFormat="1" ht="26.55" customHeight="1" x14ac:dyDescent="0.65">
      <c r="A16" s="70">
        <v>241470</v>
      </c>
      <c r="B16" s="68" t="s">
        <v>587</v>
      </c>
      <c r="C16" s="74">
        <v>3000</v>
      </c>
    </row>
    <row r="17" spans="1:3" s="2" customFormat="1" ht="26.55" customHeight="1" x14ac:dyDescent="0.65">
      <c r="A17" s="70">
        <v>241470</v>
      </c>
      <c r="B17" s="68" t="s">
        <v>587</v>
      </c>
      <c r="C17" s="74">
        <v>2400</v>
      </c>
    </row>
    <row r="18" spans="1:3" s="2" customFormat="1" ht="26.55" customHeight="1" x14ac:dyDescent="0.65">
      <c r="A18" s="70">
        <v>241470</v>
      </c>
      <c r="B18" s="68" t="s">
        <v>587</v>
      </c>
      <c r="C18" s="74">
        <v>2400</v>
      </c>
    </row>
    <row r="19" spans="1:3" s="2" customFormat="1" ht="26.55" customHeight="1" x14ac:dyDescent="0.65">
      <c r="A19" s="70">
        <v>241396</v>
      </c>
      <c r="B19" s="68" t="s">
        <v>486</v>
      </c>
      <c r="C19" s="74">
        <v>4375</v>
      </c>
    </row>
    <row r="20" spans="1:3" s="2" customFormat="1" ht="26.55" customHeight="1" x14ac:dyDescent="0.65">
      <c r="A20" s="70">
        <v>241495</v>
      </c>
      <c r="B20" s="68" t="s">
        <v>614</v>
      </c>
      <c r="C20" s="74">
        <v>2295</v>
      </c>
    </row>
    <row r="21" spans="1:3" s="2" customFormat="1" ht="26.55" customHeight="1" x14ac:dyDescent="0.65">
      <c r="A21" s="70">
        <v>241495</v>
      </c>
      <c r="B21" s="68" t="s">
        <v>617</v>
      </c>
      <c r="C21" s="74">
        <v>370</v>
      </c>
    </row>
    <row r="22" spans="1:3" s="2" customFormat="1" ht="26.55" customHeight="1" x14ac:dyDescent="0.65">
      <c r="A22" s="70">
        <v>241495</v>
      </c>
      <c r="B22" s="68" t="s">
        <v>613</v>
      </c>
      <c r="C22" s="74">
        <v>11550</v>
      </c>
    </row>
    <row r="23" spans="1:3" s="2" customFormat="1" ht="26.55" customHeight="1" x14ac:dyDescent="0.65">
      <c r="A23" s="70">
        <v>241104</v>
      </c>
      <c r="B23" s="68" t="s">
        <v>586</v>
      </c>
      <c r="C23" s="74">
        <v>7425</v>
      </c>
    </row>
    <row r="24" spans="1:3" s="2" customFormat="1" ht="26.55" customHeight="1" x14ac:dyDescent="0.65">
      <c r="A24" s="70">
        <v>241104</v>
      </c>
      <c r="B24" s="68" t="s">
        <v>586</v>
      </c>
      <c r="C24" s="74">
        <v>9900</v>
      </c>
    </row>
    <row r="25" spans="1:3" s="2" customFormat="1" ht="26.55" customHeight="1" x14ac:dyDescent="0.65">
      <c r="A25" s="70">
        <v>241495</v>
      </c>
      <c r="B25" s="68" t="s">
        <v>619</v>
      </c>
      <c r="C25" s="74">
        <v>3600</v>
      </c>
    </row>
    <row r="26" spans="1:3" s="2" customFormat="1" ht="26.55" customHeight="1" x14ac:dyDescent="0.65">
      <c r="A26" s="70">
        <v>241495</v>
      </c>
      <c r="B26" s="68" t="s">
        <v>619</v>
      </c>
      <c r="C26" s="74">
        <v>3600</v>
      </c>
    </row>
    <row r="27" spans="1:3" s="2" customFormat="1" ht="26.55" customHeight="1" x14ac:dyDescent="0.65">
      <c r="A27" s="70"/>
      <c r="B27" s="68"/>
      <c r="C27" s="74"/>
    </row>
    <row r="28" spans="1:3" s="2" customFormat="1" ht="26.55" customHeight="1" x14ac:dyDescent="0.6">
      <c r="A28" s="10"/>
      <c r="B28" s="11"/>
      <c r="C28" s="17"/>
    </row>
    <row r="29" spans="1:3" s="2" customFormat="1" ht="21.25" customHeight="1" x14ac:dyDescent="0.6">
      <c r="A29" s="108" t="s">
        <v>1</v>
      </c>
      <c r="B29" s="108"/>
      <c r="C29" s="18">
        <f>SUM(C7:C28)</f>
        <v>56315</v>
      </c>
    </row>
    <row r="30" spans="1:3" s="2" customFormat="1" ht="23.15" x14ac:dyDescent="0.55000000000000004">
      <c r="A30" s="7"/>
      <c r="B30" s="8"/>
      <c r="C30" s="9"/>
    </row>
    <row r="31" spans="1:3" s="2" customFormat="1" ht="23.8" x14ac:dyDescent="0.6">
      <c r="A31" s="104" t="s">
        <v>646</v>
      </c>
      <c r="B31" s="104"/>
      <c r="C31" s="104"/>
    </row>
    <row r="32" spans="1:3" s="2" customFormat="1" ht="23.8" x14ac:dyDescent="0.6">
      <c r="B32" s="15" t="s">
        <v>8</v>
      </c>
      <c r="C32" s="16">
        <v>150000</v>
      </c>
    </row>
    <row r="33" spans="1:3" s="2" customFormat="1" ht="23.8" x14ac:dyDescent="0.6">
      <c r="B33" s="15" t="s">
        <v>9</v>
      </c>
      <c r="C33" s="16">
        <f>C42</f>
        <v>150000</v>
      </c>
    </row>
    <row r="34" spans="1:3" s="2" customFormat="1" ht="23.8" x14ac:dyDescent="0.6">
      <c r="B34" s="15" t="s">
        <v>10</v>
      </c>
      <c r="C34" s="16">
        <f>C32-C42</f>
        <v>0</v>
      </c>
    </row>
    <row r="35" spans="1:3" s="2" customFormat="1" ht="23.15" x14ac:dyDescent="0.55000000000000004">
      <c r="A35" s="105" t="s">
        <v>2</v>
      </c>
      <c r="B35" s="105" t="s">
        <v>0</v>
      </c>
      <c r="C35" s="105" t="s">
        <v>3</v>
      </c>
    </row>
    <row r="36" spans="1:3" s="2" customFormat="1" ht="23.15" x14ac:dyDescent="0.55000000000000004">
      <c r="A36" s="105"/>
      <c r="B36" s="105"/>
      <c r="C36" s="105"/>
    </row>
    <row r="37" spans="1:3" s="2" customFormat="1" ht="26.55" customHeight="1" x14ac:dyDescent="0.55000000000000004">
      <c r="A37" s="41"/>
      <c r="B37" s="53"/>
      <c r="C37" s="42">
        <v>150000</v>
      </c>
    </row>
    <row r="38" spans="1:3" s="2" customFormat="1" ht="26.55" customHeight="1" x14ac:dyDescent="0.55000000000000004">
      <c r="A38" s="21"/>
      <c r="B38" s="21"/>
      <c r="C38" s="21"/>
    </row>
    <row r="39" spans="1:3" s="2" customFormat="1" ht="26.55" customHeight="1" x14ac:dyDescent="0.55000000000000004">
      <c r="A39" s="10"/>
      <c r="B39" s="19"/>
      <c r="C39" s="11"/>
    </row>
    <row r="40" spans="1:3" s="2" customFormat="1" ht="26.55" customHeight="1" x14ac:dyDescent="0.55000000000000004">
      <c r="A40" s="10"/>
      <c r="B40" s="19"/>
      <c r="C40" s="11"/>
    </row>
    <row r="41" spans="1:3" s="2" customFormat="1" ht="26.55" customHeight="1" x14ac:dyDescent="0.6">
      <c r="A41" s="10"/>
      <c r="B41" s="11"/>
      <c r="C41" s="17"/>
    </row>
    <row r="42" spans="1:3" s="2" customFormat="1" ht="21.25" customHeight="1" x14ac:dyDescent="0.6">
      <c r="A42" s="108" t="s">
        <v>1</v>
      </c>
      <c r="B42" s="108"/>
      <c r="C42" s="18">
        <f>SUM(C37:C41)</f>
        <v>150000</v>
      </c>
    </row>
    <row r="43" spans="1:3" s="2" customFormat="1" ht="23.15" x14ac:dyDescent="0.55000000000000004">
      <c r="A43" s="7"/>
      <c r="B43" s="8"/>
      <c r="C43" s="9"/>
    </row>
    <row r="44" spans="1:3" s="2" customFormat="1" ht="23.8" x14ac:dyDescent="0.6">
      <c r="A44" s="104" t="s">
        <v>647</v>
      </c>
      <c r="B44" s="104"/>
      <c r="C44" s="104"/>
    </row>
    <row r="45" spans="1:3" s="2" customFormat="1" ht="23.8" x14ac:dyDescent="0.6">
      <c r="B45" s="15" t="s">
        <v>8</v>
      </c>
      <c r="C45" s="16">
        <v>43520</v>
      </c>
    </row>
    <row r="46" spans="1:3" s="2" customFormat="1" ht="23.8" x14ac:dyDescent="0.6">
      <c r="B46" s="15" t="s">
        <v>9</v>
      </c>
      <c r="C46" s="16">
        <f>C57</f>
        <v>2150</v>
      </c>
    </row>
    <row r="47" spans="1:3" s="2" customFormat="1" ht="23.8" x14ac:dyDescent="0.6">
      <c r="B47" s="15" t="s">
        <v>10</v>
      </c>
      <c r="C47" s="16">
        <f>C45-C57</f>
        <v>41370</v>
      </c>
    </row>
    <row r="48" spans="1:3" s="2" customFormat="1" ht="23.15" x14ac:dyDescent="0.55000000000000004">
      <c r="A48" s="105" t="s">
        <v>2</v>
      </c>
      <c r="B48" s="105" t="s">
        <v>0</v>
      </c>
      <c r="C48" s="105" t="s">
        <v>3</v>
      </c>
    </row>
    <row r="49" spans="1:3" s="2" customFormat="1" ht="23.15" x14ac:dyDescent="0.55000000000000004">
      <c r="A49" s="105"/>
      <c r="B49" s="105"/>
      <c r="C49" s="105"/>
    </row>
    <row r="50" spans="1:3" s="2" customFormat="1" ht="26.55" customHeight="1" x14ac:dyDescent="0.65">
      <c r="A50" s="70">
        <v>241086</v>
      </c>
      <c r="B50" s="68" t="s">
        <v>559</v>
      </c>
      <c r="C50" s="74">
        <v>450</v>
      </c>
    </row>
    <row r="51" spans="1:3" s="2" customFormat="1" ht="26.55" customHeight="1" x14ac:dyDescent="0.65">
      <c r="A51" s="67">
        <v>241233</v>
      </c>
      <c r="B51" s="68" t="s">
        <v>307</v>
      </c>
      <c r="C51" s="69">
        <v>1700</v>
      </c>
    </row>
    <row r="52" spans="1:3" s="2" customFormat="1" ht="26.55" customHeight="1" x14ac:dyDescent="0.55000000000000004">
      <c r="A52" s="41"/>
      <c r="B52" s="38"/>
      <c r="C52" s="42"/>
    </row>
    <row r="53" spans="1:3" s="2" customFormat="1" ht="26.55" customHeight="1" x14ac:dyDescent="0.55000000000000004">
      <c r="A53" s="41"/>
      <c r="B53" s="38"/>
      <c r="C53" s="42"/>
    </row>
    <row r="54" spans="1:3" s="2" customFormat="1" ht="26.55" customHeight="1" x14ac:dyDescent="0.55000000000000004">
      <c r="A54" s="41"/>
      <c r="B54" s="38"/>
      <c r="C54" s="42"/>
    </row>
    <row r="55" spans="1:3" s="2" customFormat="1" ht="26.55" customHeight="1" x14ac:dyDescent="0.55000000000000004">
      <c r="A55" s="10"/>
      <c r="B55" s="11"/>
      <c r="C55" s="11"/>
    </row>
    <row r="56" spans="1:3" s="2" customFormat="1" ht="26.55" customHeight="1" x14ac:dyDescent="0.55000000000000004">
      <c r="A56" s="10"/>
      <c r="B56" s="19"/>
      <c r="C56" s="11"/>
    </row>
    <row r="57" spans="1:3" s="2" customFormat="1" ht="21.25" customHeight="1" x14ac:dyDescent="0.6">
      <c r="A57" s="108" t="s">
        <v>1</v>
      </c>
      <c r="B57" s="108"/>
      <c r="C57" s="18">
        <f>SUM(C50:C56)</f>
        <v>2150</v>
      </c>
    </row>
    <row r="58" spans="1:3" s="2" customFormat="1" ht="23.15" x14ac:dyDescent="0.55000000000000004">
      <c r="A58" s="7"/>
      <c r="B58" s="8"/>
      <c r="C58" s="9"/>
    </row>
    <row r="59" spans="1:3" s="2" customFormat="1" ht="23.8" x14ac:dyDescent="0.6">
      <c r="A59" s="104" t="s">
        <v>30</v>
      </c>
      <c r="B59" s="104"/>
      <c r="C59" s="104"/>
    </row>
    <row r="60" spans="1:3" s="2" customFormat="1" ht="23.8" x14ac:dyDescent="0.6">
      <c r="B60" s="15" t="s">
        <v>8</v>
      </c>
      <c r="C60" s="16">
        <v>30000</v>
      </c>
    </row>
    <row r="61" spans="1:3" s="2" customFormat="1" ht="23.8" x14ac:dyDescent="0.6">
      <c r="B61" s="15" t="s">
        <v>9</v>
      </c>
      <c r="C61" s="16">
        <f>C77</f>
        <v>25581.770000000004</v>
      </c>
    </row>
    <row r="62" spans="1:3" s="2" customFormat="1" ht="23.8" x14ac:dyDescent="0.6">
      <c r="B62" s="15" t="s">
        <v>10</v>
      </c>
      <c r="C62" s="16">
        <f>C60-C77</f>
        <v>4418.2299999999959</v>
      </c>
    </row>
    <row r="63" spans="1:3" s="2" customFormat="1" ht="23.15" customHeight="1" x14ac:dyDescent="0.55000000000000004">
      <c r="A63" s="86" t="s">
        <v>2</v>
      </c>
      <c r="B63" s="86" t="s">
        <v>0</v>
      </c>
      <c r="C63" s="86" t="s">
        <v>3</v>
      </c>
    </row>
    <row r="64" spans="1:3" s="2" customFormat="1" ht="26.55" customHeight="1" x14ac:dyDescent="0.65">
      <c r="A64" s="70">
        <v>241214</v>
      </c>
      <c r="B64" s="68" t="s">
        <v>248</v>
      </c>
      <c r="C64" s="69">
        <v>2364.75</v>
      </c>
    </row>
    <row r="65" spans="1:3" s="2" customFormat="1" ht="26.55" customHeight="1" x14ac:dyDescent="0.65">
      <c r="A65" s="70">
        <v>241214</v>
      </c>
      <c r="B65" s="68" t="s">
        <v>245</v>
      </c>
      <c r="C65" s="69">
        <v>2500</v>
      </c>
    </row>
    <row r="66" spans="1:3" s="2" customFormat="1" ht="26.55" customHeight="1" x14ac:dyDescent="0.65">
      <c r="A66" s="70">
        <v>241214</v>
      </c>
      <c r="B66" s="68" t="s">
        <v>244</v>
      </c>
      <c r="C66" s="69">
        <v>8100</v>
      </c>
    </row>
    <row r="67" spans="1:3" s="2" customFormat="1" ht="26.55" customHeight="1" x14ac:dyDescent="0.65">
      <c r="A67" s="70">
        <v>241214</v>
      </c>
      <c r="B67" s="68" t="s">
        <v>261</v>
      </c>
      <c r="C67" s="69">
        <v>2140</v>
      </c>
    </row>
    <row r="68" spans="1:3" s="2" customFormat="1" ht="26.55" customHeight="1" x14ac:dyDescent="0.65">
      <c r="A68" s="67">
        <v>241233</v>
      </c>
      <c r="B68" s="68" t="s">
        <v>290</v>
      </c>
      <c r="C68" s="69">
        <v>1186.6300000000001</v>
      </c>
    </row>
    <row r="69" spans="1:3" s="2" customFormat="1" ht="26.55" customHeight="1" x14ac:dyDescent="0.65">
      <c r="A69" s="70">
        <v>241299</v>
      </c>
      <c r="B69" s="68" t="s">
        <v>361</v>
      </c>
      <c r="C69" s="69">
        <v>2376.4699999999998</v>
      </c>
    </row>
    <row r="70" spans="1:3" s="2" customFormat="1" ht="26.55" customHeight="1" x14ac:dyDescent="0.65">
      <c r="A70" s="70">
        <v>241397</v>
      </c>
      <c r="B70" s="68" t="s">
        <v>507</v>
      </c>
      <c r="C70" s="74">
        <v>3486.17</v>
      </c>
    </row>
    <row r="71" spans="1:3" s="2" customFormat="1" ht="26.55" customHeight="1" x14ac:dyDescent="0.65">
      <c r="A71" s="70">
        <v>241416</v>
      </c>
      <c r="B71" s="68" t="s">
        <v>536</v>
      </c>
      <c r="C71" s="74">
        <v>1153.25</v>
      </c>
    </row>
    <row r="72" spans="1:3" s="2" customFormat="1" ht="26.55" customHeight="1" x14ac:dyDescent="0.65">
      <c r="A72" s="70">
        <v>241470</v>
      </c>
      <c r="B72" s="68" t="s">
        <v>576</v>
      </c>
      <c r="C72" s="74">
        <v>1131.5</v>
      </c>
    </row>
    <row r="73" spans="1:3" s="2" customFormat="1" ht="26.55" customHeight="1" x14ac:dyDescent="0.65">
      <c r="A73" s="70">
        <v>241480</v>
      </c>
      <c r="B73" s="68" t="s">
        <v>596</v>
      </c>
      <c r="C73" s="74">
        <v>1143</v>
      </c>
    </row>
    <row r="74" spans="1:3" s="2" customFormat="1" ht="26.55" customHeight="1" x14ac:dyDescent="0.55000000000000004">
      <c r="A74" s="36"/>
      <c r="B74" s="1"/>
      <c r="C74" s="52"/>
    </row>
    <row r="75" spans="1:3" s="2" customFormat="1" ht="26.55" customHeight="1" x14ac:dyDescent="0.55000000000000004">
      <c r="A75" s="36"/>
      <c r="B75" s="1"/>
      <c r="C75" s="52"/>
    </row>
    <row r="76" spans="1:3" s="2" customFormat="1" ht="26.55" customHeight="1" x14ac:dyDescent="0.55000000000000004">
      <c r="A76" s="10"/>
      <c r="B76" s="11"/>
      <c r="C76" s="11"/>
    </row>
    <row r="77" spans="1:3" s="2" customFormat="1" ht="21.25" customHeight="1" x14ac:dyDescent="0.6">
      <c r="A77" s="108" t="s">
        <v>1</v>
      </c>
      <c r="B77" s="108"/>
      <c r="C77" s="18">
        <f>SUM(C64:C76)</f>
        <v>25581.770000000004</v>
      </c>
    </row>
    <row r="78" spans="1:3" s="2" customFormat="1" ht="23.15" x14ac:dyDescent="0.55000000000000004">
      <c r="A78" s="7"/>
      <c r="B78" s="8"/>
      <c r="C78" s="9"/>
    </row>
    <row r="79" spans="1:3" s="2" customFormat="1" ht="23.15" x14ac:dyDescent="0.55000000000000004">
      <c r="A79" s="7"/>
      <c r="B79" s="8"/>
      <c r="C79" s="9"/>
    </row>
    <row r="80" spans="1:3" s="2" customFormat="1" ht="23.8" x14ac:dyDescent="0.6">
      <c r="A80" s="104" t="s">
        <v>648</v>
      </c>
      <c r="B80" s="104"/>
      <c r="C80" s="104"/>
    </row>
    <row r="81" spans="1:3" s="2" customFormat="1" ht="23.8" x14ac:dyDescent="0.6">
      <c r="B81" s="15" t="s">
        <v>8</v>
      </c>
      <c r="C81" s="16">
        <v>30000</v>
      </c>
    </row>
    <row r="82" spans="1:3" s="2" customFormat="1" ht="23.8" x14ac:dyDescent="0.6">
      <c r="B82" s="15" t="s">
        <v>9</v>
      </c>
      <c r="C82" s="16">
        <f>C89</f>
        <v>0</v>
      </c>
    </row>
    <row r="83" spans="1:3" s="2" customFormat="1" ht="23.8" x14ac:dyDescent="0.6">
      <c r="B83" s="15" t="s">
        <v>10</v>
      </c>
      <c r="C83" s="16">
        <f>C81-C89</f>
        <v>30000</v>
      </c>
    </row>
    <row r="84" spans="1:3" s="2" customFormat="1" ht="23.15" x14ac:dyDescent="0.55000000000000004">
      <c r="A84" s="105" t="s">
        <v>2</v>
      </c>
      <c r="B84" s="105" t="s">
        <v>0</v>
      </c>
      <c r="C84" s="105" t="s">
        <v>3</v>
      </c>
    </row>
    <row r="85" spans="1:3" s="2" customFormat="1" ht="23.15" x14ac:dyDescent="0.55000000000000004">
      <c r="A85" s="105"/>
      <c r="B85" s="105"/>
      <c r="C85" s="105"/>
    </row>
    <row r="86" spans="1:3" s="2" customFormat="1" ht="26.55" customHeight="1" x14ac:dyDescent="0.55000000000000004">
      <c r="A86" s="36"/>
      <c r="B86" s="1"/>
      <c r="C86" s="37"/>
    </row>
    <row r="87" spans="1:3" s="2" customFormat="1" ht="26.55" customHeight="1" x14ac:dyDescent="0.55000000000000004">
      <c r="A87" s="14"/>
      <c r="B87" s="12"/>
      <c r="C87" s="12"/>
    </row>
    <row r="88" spans="1:3" s="2" customFormat="1" ht="26.55" customHeight="1" x14ac:dyDescent="0.55000000000000004">
      <c r="A88" s="14"/>
      <c r="B88" s="12"/>
      <c r="C88" s="12"/>
    </row>
    <row r="89" spans="1:3" s="2" customFormat="1" ht="21.25" customHeight="1" x14ac:dyDescent="0.6">
      <c r="A89" s="108" t="s">
        <v>1</v>
      </c>
      <c r="B89" s="108"/>
      <c r="C89" s="18">
        <f>SUM(C86:C88)</f>
        <v>0</v>
      </c>
    </row>
    <row r="90" spans="1:3" s="2" customFormat="1" ht="23.15" x14ac:dyDescent="0.55000000000000004">
      <c r="A90" s="7"/>
      <c r="B90" s="8"/>
      <c r="C90" s="9"/>
    </row>
    <row r="91" spans="1:3" s="2" customFormat="1" ht="23.15" x14ac:dyDescent="0.55000000000000004">
      <c r="A91" s="7"/>
      <c r="B91" s="8"/>
      <c r="C91" s="9"/>
    </row>
    <row r="92" spans="1:3" s="2" customFormat="1" ht="23.8" x14ac:dyDescent="0.6">
      <c r="A92" s="104" t="s">
        <v>31</v>
      </c>
      <c r="B92" s="104"/>
      <c r="C92" s="104"/>
    </row>
    <row r="93" spans="1:3" s="2" customFormat="1" ht="23.8" x14ac:dyDescent="0.6">
      <c r="B93" s="15" t="s">
        <v>8</v>
      </c>
      <c r="C93" s="16">
        <v>10000</v>
      </c>
    </row>
    <row r="94" spans="1:3" s="2" customFormat="1" ht="23.8" x14ac:dyDescent="0.6">
      <c r="B94" s="15" t="s">
        <v>9</v>
      </c>
      <c r="C94" s="16">
        <f>C101</f>
        <v>7000</v>
      </c>
    </row>
    <row r="95" spans="1:3" s="2" customFormat="1" ht="23.8" x14ac:dyDescent="0.6">
      <c r="B95" s="15" t="s">
        <v>10</v>
      </c>
      <c r="C95" s="16">
        <f>C93-C101</f>
        <v>3000</v>
      </c>
    </row>
    <row r="96" spans="1:3" s="2" customFormat="1" ht="23.15" x14ac:dyDescent="0.55000000000000004">
      <c r="A96" s="105" t="s">
        <v>2</v>
      </c>
      <c r="B96" s="105" t="s">
        <v>0</v>
      </c>
      <c r="C96" s="105" t="s">
        <v>3</v>
      </c>
    </row>
    <row r="97" spans="1:3" s="2" customFormat="1" ht="23.15" x14ac:dyDescent="0.55000000000000004">
      <c r="A97" s="105"/>
      <c r="B97" s="105"/>
      <c r="C97" s="105"/>
    </row>
    <row r="98" spans="1:3" s="2" customFormat="1" ht="26.55" customHeight="1" x14ac:dyDescent="0.65">
      <c r="A98" s="70">
        <v>241299</v>
      </c>
      <c r="B98" s="68" t="s">
        <v>382</v>
      </c>
      <c r="C98" s="69">
        <v>7000</v>
      </c>
    </row>
    <row r="99" spans="1:3" s="2" customFormat="1" ht="26.55" customHeight="1" x14ac:dyDescent="0.55000000000000004">
      <c r="A99" s="41"/>
      <c r="B99" s="38"/>
      <c r="C99" s="42"/>
    </row>
    <row r="100" spans="1:3" s="2" customFormat="1" ht="26.55" customHeight="1" x14ac:dyDescent="0.55000000000000004">
      <c r="A100" s="21"/>
      <c r="B100" s="21"/>
      <c r="C100" s="21"/>
    </row>
    <row r="101" spans="1:3" s="2" customFormat="1" ht="21.25" customHeight="1" x14ac:dyDescent="0.6">
      <c r="A101" s="108" t="s">
        <v>1</v>
      </c>
      <c r="B101" s="108"/>
      <c r="C101" s="18">
        <f>SUM(C98:C99)</f>
        <v>7000</v>
      </c>
    </row>
    <row r="102" spans="1:3" s="2" customFormat="1" ht="23.15" x14ac:dyDescent="0.55000000000000004">
      <c r="A102" s="7"/>
      <c r="B102" s="8"/>
      <c r="C102" s="9"/>
    </row>
    <row r="103" spans="1:3" s="2" customFormat="1" ht="23.15" x14ac:dyDescent="0.55000000000000004">
      <c r="A103" s="7"/>
      <c r="B103" s="8"/>
      <c r="C103" s="9"/>
    </row>
    <row r="104" spans="1:3" s="2" customFormat="1" ht="23.8" x14ac:dyDescent="0.6">
      <c r="A104" s="104" t="s">
        <v>649</v>
      </c>
      <c r="B104" s="104"/>
      <c r="C104" s="104"/>
    </row>
    <row r="105" spans="1:3" s="2" customFormat="1" ht="23.8" x14ac:dyDescent="0.6">
      <c r="B105" s="15" t="s">
        <v>8</v>
      </c>
      <c r="C105" s="16">
        <v>30000</v>
      </c>
    </row>
    <row r="106" spans="1:3" s="2" customFormat="1" ht="23.8" x14ac:dyDescent="0.6">
      <c r="B106" s="15" t="s">
        <v>9</v>
      </c>
      <c r="C106" s="16">
        <f>C127</f>
        <v>33478</v>
      </c>
    </row>
    <row r="107" spans="1:3" s="2" customFormat="1" ht="23.8" x14ac:dyDescent="0.6">
      <c r="B107" s="15" t="s">
        <v>10</v>
      </c>
      <c r="C107" s="16">
        <f>C105-C127</f>
        <v>-3478</v>
      </c>
    </row>
    <row r="108" spans="1:3" s="2" customFormat="1" ht="23.15" customHeight="1" x14ac:dyDescent="0.55000000000000004">
      <c r="A108" s="86" t="s">
        <v>2</v>
      </c>
      <c r="B108" s="86" t="s">
        <v>0</v>
      </c>
      <c r="C108" s="86" t="s">
        <v>3</v>
      </c>
    </row>
    <row r="109" spans="1:3" s="2" customFormat="1" ht="26.55" customHeight="1" x14ac:dyDescent="0.65">
      <c r="A109" s="70">
        <v>241086</v>
      </c>
      <c r="B109" s="68" t="s">
        <v>549</v>
      </c>
      <c r="C109" s="74">
        <v>1080</v>
      </c>
    </row>
    <row r="110" spans="1:3" s="2" customFormat="1" ht="26.55" customHeight="1" x14ac:dyDescent="0.65">
      <c r="A110" s="70">
        <v>241086</v>
      </c>
      <c r="B110" s="68" t="s">
        <v>551</v>
      </c>
      <c r="C110" s="74">
        <v>120</v>
      </c>
    </row>
    <row r="111" spans="1:3" s="2" customFormat="1" ht="26.55" customHeight="1" x14ac:dyDescent="0.65">
      <c r="A111" s="67">
        <v>241240</v>
      </c>
      <c r="B111" s="68" t="s">
        <v>313</v>
      </c>
      <c r="C111" s="69">
        <v>1144</v>
      </c>
    </row>
    <row r="112" spans="1:3" s="2" customFormat="1" ht="26.55" customHeight="1" x14ac:dyDescent="0.65">
      <c r="A112" s="70">
        <v>241299</v>
      </c>
      <c r="B112" s="68" t="s">
        <v>372</v>
      </c>
      <c r="C112" s="69">
        <v>620</v>
      </c>
    </row>
    <row r="113" spans="1:3" s="2" customFormat="1" ht="26.55" customHeight="1" x14ac:dyDescent="0.65">
      <c r="A113" s="70">
        <v>241299</v>
      </c>
      <c r="B113" s="68" t="s">
        <v>373</v>
      </c>
      <c r="C113" s="69">
        <v>560</v>
      </c>
    </row>
    <row r="114" spans="1:3" s="2" customFormat="1" ht="26.55" customHeight="1" x14ac:dyDescent="0.65">
      <c r="A114" s="70">
        <v>241299</v>
      </c>
      <c r="B114" s="68" t="s">
        <v>381</v>
      </c>
      <c r="C114" s="69">
        <v>5000</v>
      </c>
    </row>
    <row r="115" spans="1:3" s="2" customFormat="1" ht="26.55" customHeight="1" x14ac:dyDescent="0.65">
      <c r="A115" s="70">
        <v>241299</v>
      </c>
      <c r="B115" s="68" t="s">
        <v>362</v>
      </c>
      <c r="C115" s="69">
        <v>1000</v>
      </c>
    </row>
    <row r="116" spans="1:3" s="2" customFormat="1" ht="26.55" customHeight="1" x14ac:dyDescent="0.65">
      <c r="A116" s="70">
        <v>241299</v>
      </c>
      <c r="B116" s="68" t="s">
        <v>388</v>
      </c>
      <c r="C116" s="69">
        <v>3360</v>
      </c>
    </row>
    <row r="117" spans="1:3" s="2" customFormat="1" ht="26.55" customHeight="1" x14ac:dyDescent="0.65">
      <c r="A117" s="70">
        <v>241396</v>
      </c>
      <c r="B117" s="68" t="s">
        <v>469</v>
      </c>
      <c r="C117" s="74">
        <v>13754</v>
      </c>
    </row>
    <row r="118" spans="1:3" s="2" customFormat="1" ht="26.55" customHeight="1" x14ac:dyDescent="0.65">
      <c r="A118" s="70">
        <v>241397</v>
      </c>
      <c r="B118" s="68" t="s">
        <v>504</v>
      </c>
      <c r="C118" s="74">
        <v>1460</v>
      </c>
    </row>
    <row r="119" spans="1:3" s="2" customFormat="1" ht="26.55" customHeight="1" x14ac:dyDescent="0.65">
      <c r="A119" s="70">
        <v>241397</v>
      </c>
      <c r="B119" s="68" t="s">
        <v>503</v>
      </c>
      <c r="C119" s="74">
        <v>1540</v>
      </c>
    </row>
    <row r="120" spans="1:3" s="2" customFormat="1" ht="26.55" customHeight="1" x14ac:dyDescent="0.65">
      <c r="A120" s="70">
        <v>241414</v>
      </c>
      <c r="B120" s="68" t="s">
        <v>532</v>
      </c>
      <c r="C120" s="74">
        <v>1980</v>
      </c>
    </row>
    <row r="121" spans="1:3" s="2" customFormat="1" ht="26.55" customHeight="1" x14ac:dyDescent="0.65">
      <c r="A121" s="70">
        <v>241495</v>
      </c>
      <c r="B121" s="68" t="s">
        <v>609</v>
      </c>
      <c r="C121" s="74">
        <v>240</v>
      </c>
    </row>
    <row r="122" spans="1:3" s="2" customFormat="1" ht="26.55" customHeight="1" x14ac:dyDescent="0.65">
      <c r="A122" s="70">
        <v>241495</v>
      </c>
      <c r="B122" s="68" t="s">
        <v>610</v>
      </c>
      <c r="C122" s="74">
        <v>1620</v>
      </c>
    </row>
    <row r="123" spans="1:3" s="2" customFormat="1" ht="26.55" customHeight="1" x14ac:dyDescent="0.65">
      <c r="A123" s="70"/>
      <c r="B123" s="68"/>
      <c r="C123" s="74"/>
    </row>
    <row r="124" spans="1:3" s="2" customFormat="1" ht="26.55" customHeight="1" x14ac:dyDescent="0.55000000000000004">
      <c r="A124" s="21"/>
      <c r="B124" s="21"/>
      <c r="C124" s="21"/>
    </row>
    <row r="125" spans="1:3" s="2" customFormat="1" ht="26.55" customHeight="1" x14ac:dyDescent="0.55000000000000004">
      <c r="A125" s="41"/>
      <c r="B125" s="38"/>
      <c r="C125" s="42"/>
    </row>
    <row r="126" spans="1:3" s="2" customFormat="1" ht="26.55" customHeight="1" x14ac:dyDescent="0.55000000000000004">
      <c r="A126" s="21"/>
      <c r="B126" s="21"/>
      <c r="C126" s="21"/>
    </row>
    <row r="127" spans="1:3" s="2" customFormat="1" ht="21.25" customHeight="1" x14ac:dyDescent="0.6">
      <c r="A127" s="108" t="s">
        <v>1</v>
      </c>
      <c r="B127" s="108"/>
      <c r="C127" s="18">
        <f>SUM(C109:C125)</f>
        <v>33478</v>
      </c>
    </row>
    <row r="128" spans="1:3" s="2" customFormat="1" ht="23.15" x14ac:dyDescent="0.55000000000000004">
      <c r="C128" s="6"/>
    </row>
    <row r="129" spans="1:3" s="2" customFormat="1" ht="23.8" x14ac:dyDescent="0.6">
      <c r="A129" s="104" t="s">
        <v>63</v>
      </c>
      <c r="B129" s="104"/>
      <c r="C129" s="104"/>
    </row>
    <row r="130" spans="1:3" s="2" customFormat="1" ht="23.8" x14ac:dyDescent="0.6">
      <c r="B130" s="15" t="s">
        <v>8</v>
      </c>
      <c r="C130" s="16">
        <v>30000</v>
      </c>
    </row>
    <row r="131" spans="1:3" s="2" customFormat="1" ht="23.8" x14ac:dyDescent="0.6">
      <c r="B131" s="15" t="s">
        <v>9</v>
      </c>
      <c r="C131" s="16">
        <f>C148</f>
        <v>34888</v>
      </c>
    </row>
    <row r="132" spans="1:3" s="2" customFormat="1" ht="23.8" x14ac:dyDescent="0.6">
      <c r="B132" s="15" t="s">
        <v>10</v>
      </c>
      <c r="C132" s="16">
        <f>C130-C148</f>
        <v>-4888</v>
      </c>
    </row>
    <row r="133" spans="1:3" s="2" customFormat="1" ht="23.15" customHeight="1" x14ac:dyDescent="0.55000000000000004">
      <c r="A133" s="86" t="s">
        <v>2</v>
      </c>
      <c r="B133" s="86" t="s">
        <v>0</v>
      </c>
      <c r="C133" s="86" t="s">
        <v>3</v>
      </c>
    </row>
    <row r="134" spans="1:3" s="2" customFormat="1" ht="26.55" customHeight="1" x14ac:dyDescent="0.65">
      <c r="A134" s="70">
        <v>241334</v>
      </c>
      <c r="B134" s="68" t="s">
        <v>420</v>
      </c>
      <c r="C134" s="69">
        <v>5415</v>
      </c>
    </row>
    <row r="135" spans="1:3" s="2" customFormat="1" ht="26.55" customHeight="1" x14ac:dyDescent="0.65">
      <c r="A135" s="70">
        <v>241334</v>
      </c>
      <c r="B135" s="68" t="s">
        <v>423</v>
      </c>
      <c r="C135" s="69">
        <v>344</v>
      </c>
    </row>
    <row r="136" spans="1:3" s="2" customFormat="1" ht="26.55" customHeight="1" x14ac:dyDescent="0.65">
      <c r="A136" s="70">
        <v>241334</v>
      </c>
      <c r="B136" s="68" t="s">
        <v>419</v>
      </c>
      <c r="C136" s="69">
        <v>2177</v>
      </c>
    </row>
    <row r="137" spans="1:3" s="2" customFormat="1" ht="26.55" customHeight="1" x14ac:dyDescent="0.65">
      <c r="A137" s="70">
        <v>241334</v>
      </c>
      <c r="B137" s="68" t="s">
        <v>422</v>
      </c>
      <c r="C137" s="69">
        <v>344</v>
      </c>
    </row>
    <row r="138" spans="1:3" s="2" customFormat="1" ht="26.55" customHeight="1" x14ac:dyDescent="0.65">
      <c r="A138" s="70">
        <v>241334</v>
      </c>
      <c r="B138" s="68" t="s">
        <v>417</v>
      </c>
      <c r="C138" s="69">
        <v>200</v>
      </c>
    </row>
    <row r="139" spans="1:3" s="2" customFormat="1" ht="26.55" customHeight="1" x14ac:dyDescent="0.65">
      <c r="A139" s="70">
        <v>241334</v>
      </c>
      <c r="B139" s="68" t="s">
        <v>424</v>
      </c>
      <c r="C139" s="69">
        <v>7241</v>
      </c>
    </row>
    <row r="140" spans="1:3" s="2" customFormat="1" ht="26.55" customHeight="1" x14ac:dyDescent="0.65">
      <c r="A140" s="70">
        <v>241334</v>
      </c>
      <c r="B140" s="68" t="s">
        <v>421</v>
      </c>
      <c r="C140" s="69">
        <v>4220</v>
      </c>
    </row>
    <row r="141" spans="1:3" s="2" customFormat="1" ht="26.55" customHeight="1" x14ac:dyDescent="0.65">
      <c r="A141" s="70">
        <v>241334</v>
      </c>
      <c r="B141" s="68" t="s">
        <v>418</v>
      </c>
      <c r="C141" s="69">
        <v>2567</v>
      </c>
    </row>
    <row r="142" spans="1:3" s="2" customFormat="1" ht="26.55" customHeight="1" x14ac:dyDescent="0.65">
      <c r="A142" s="70">
        <v>241396</v>
      </c>
      <c r="B142" s="68" t="s">
        <v>461</v>
      </c>
      <c r="C142" s="74">
        <v>3597</v>
      </c>
    </row>
    <row r="143" spans="1:3" s="2" customFormat="1" ht="26.55" customHeight="1" x14ac:dyDescent="0.65">
      <c r="A143" s="70">
        <v>241396</v>
      </c>
      <c r="B143" s="68" t="s">
        <v>459</v>
      </c>
      <c r="C143" s="74">
        <v>3005</v>
      </c>
    </row>
    <row r="144" spans="1:3" s="2" customFormat="1" ht="26.55" customHeight="1" x14ac:dyDescent="0.65">
      <c r="A144" s="70">
        <v>241396</v>
      </c>
      <c r="B144" s="68" t="s">
        <v>467</v>
      </c>
      <c r="C144" s="74">
        <v>3820</v>
      </c>
    </row>
    <row r="145" spans="1:3" s="2" customFormat="1" ht="26.55" customHeight="1" x14ac:dyDescent="0.65">
      <c r="A145" s="70">
        <v>241397</v>
      </c>
      <c r="B145" s="68" t="s">
        <v>497</v>
      </c>
      <c r="C145" s="74">
        <v>1958</v>
      </c>
    </row>
    <row r="146" spans="1:3" s="2" customFormat="1" ht="26.55" customHeight="1" x14ac:dyDescent="0.55000000000000004">
      <c r="A146" s="36"/>
      <c r="B146" s="1"/>
      <c r="C146" s="37"/>
    </row>
    <row r="147" spans="1:3" s="2" customFormat="1" ht="26.55" customHeight="1" x14ac:dyDescent="0.55000000000000004">
      <c r="A147" s="41"/>
      <c r="B147" s="38"/>
      <c r="C147" s="42"/>
    </row>
    <row r="148" spans="1:3" s="2" customFormat="1" ht="21.25" customHeight="1" x14ac:dyDescent="0.6">
      <c r="A148" s="108" t="s">
        <v>1</v>
      </c>
      <c r="B148" s="108"/>
      <c r="C148" s="18">
        <f>SUM(C134:C147)</f>
        <v>34888</v>
      </c>
    </row>
    <row r="151" spans="1:3" s="2" customFormat="1" ht="23.8" x14ac:dyDescent="0.6">
      <c r="A151" s="104" t="s">
        <v>650</v>
      </c>
      <c r="B151" s="104"/>
      <c r="C151" s="104"/>
    </row>
    <row r="152" spans="1:3" s="2" customFormat="1" ht="23.8" x14ac:dyDescent="0.6">
      <c r="B152" s="15" t="s">
        <v>8</v>
      </c>
      <c r="C152" s="16">
        <v>15000</v>
      </c>
    </row>
    <row r="153" spans="1:3" s="2" customFormat="1" ht="23.8" x14ac:dyDescent="0.6">
      <c r="B153" s="15" t="s">
        <v>9</v>
      </c>
      <c r="C153" s="16">
        <f>C162</f>
        <v>10200</v>
      </c>
    </row>
    <row r="154" spans="1:3" s="2" customFormat="1" ht="23.8" x14ac:dyDescent="0.6">
      <c r="B154" s="15" t="s">
        <v>10</v>
      </c>
      <c r="C154" s="16">
        <f>C152-C162</f>
        <v>4800</v>
      </c>
    </row>
    <row r="155" spans="1:3" s="2" customFormat="1" ht="23.15" x14ac:dyDescent="0.55000000000000004">
      <c r="A155" s="105" t="s">
        <v>2</v>
      </c>
      <c r="B155" s="105" t="s">
        <v>0</v>
      </c>
      <c r="C155" s="105" t="s">
        <v>3</v>
      </c>
    </row>
    <row r="156" spans="1:3" s="2" customFormat="1" ht="23.15" x14ac:dyDescent="0.55000000000000004">
      <c r="A156" s="105"/>
      <c r="B156" s="105"/>
      <c r="C156" s="105"/>
    </row>
    <row r="157" spans="1:3" s="2" customFormat="1" ht="26.55" customHeight="1" x14ac:dyDescent="0.65">
      <c r="A157" s="70">
        <v>241214</v>
      </c>
      <c r="B157" s="68" t="s">
        <v>259</v>
      </c>
      <c r="C157" s="69">
        <v>7140</v>
      </c>
    </row>
    <row r="158" spans="1:3" s="2" customFormat="1" ht="26.55" customHeight="1" x14ac:dyDescent="0.65">
      <c r="A158" s="70">
        <v>241214</v>
      </c>
      <c r="B158" s="68" t="s">
        <v>260</v>
      </c>
      <c r="C158" s="69">
        <v>3060</v>
      </c>
    </row>
    <row r="159" spans="1:3" s="2" customFormat="1" ht="26.55" customHeight="1" x14ac:dyDescent="0.55000000000000004">
      <c r="A159" s="36"/>
      <c r="B159" s="1"/>
      <c r="C159" s="37"/>
    </row>
    <row r="160" spans="1:3" s="2" customFormat="1" ht="26.55" customHeight="1" x14ac:dyDescent="0.55000000000000004">
      <c r="A160" s="41"/>
      <c r="B160" s="38"/>
      <c r="C160" s="42"/>
    </row>
    <row r="161" spans="1:3" s="2" customFormat="1" ht="26.55" customHeight="1" x14ac:dyDescent="0.55000000000000004">
      <c r="A161" s="41"/>
      <c r="B161" s="38"/>
      <c r="C161" s="42"/>
    </row>
    <row r="162" spans="1:3" s="2" customFormat="1" ht="21.25" customHeight="1" x14ac:dyDescent="0.6">
      <c r="A162" s="108" t="s">
        <v>1</v>
      </c>
      <c r="B162" s="108"/>
      <c r="C162" s="18">
        <f>SUM(C157:C160)</f>
        <v>10200</v>
      </c>
    </row>
  </sheetData>
  <sortState ref="A142:C153">
    <sortCondition ref="A142:A153"/>
  </sortState>
  <mergeCells count="36">
    <mergeCell ref="A151:C151"/>
    <mergeCell ref="A155:A156"/>
    <mergeCell ref="B155:B156"/>
    <mergeCell ref="C155:C156"/>
    <mergeCell ref="A162:B162"/>
    <mergeCell ref="A129:C129"/>
    <mergeCell ref="A148:B148"/>
    <mergeCell ref="A48:A49"/>
    <mergeCell ref="B48:B49"/>
    <mergeCell ref="C48:C49"/>
    <mergeCell ref="A127:B127"/>
    <mergeCell ref="A96:A97"/>
    <mergeCell ref="B96:B97"/>
    <mergeCell ref="C96:C97"/>
    <mergeCell ref="A101:B101"/>
    <mergeCell ref="A104:C104"/>
    <mergeCell ref="A1:C1"/>
    <mergeCell ref="A5:A6"/>
    <mergeCell ref="B5:B6"/>
    <mergeCell ref="C5:C6"/>
    <mergeCell ref="A29:B29"/>
    <mergeCell ref="A31:C31"/>
    <mergeCell ref="A35:A36"/>
    <mergeCell ref="B35:B36"/>
    <mergeCell ref="C35:C36"/>
    <mergeCell ref="A42:B42"/>
    <mergeCell ref="A44:C44"/>
    <mergeCell ref="A92:C92"/>
    <mergeCell ref="A57:B57"/>
    <mergeCell ref="A59:C59"/>
    <mergeCell ref="A77:B77"/>
    <mergeCell ref="A80:C80"/>
    <mergeCell ref="A84:A85"/>
    <mergeCell ref="B84:B85"/>
    <mergeCell ref="C84:C85"/>
    <mergeCell ref="A89:B8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="90" zoomScaleNormal="90" workbookViewId="0">
      <selection sqref="A1:XFD1048576"/>
    </sheetView>
  </sheetViews>
  <sheetFormatPr defaultColWidth="9.109375" defaultRowHeight="23.15" x14ac:dyDescent="0.55000000000000004"/>
  <cols>
    <col min="1" max="1" width="5.44140625" style="22" customWidth="1"/>
    <col min="2" max="2" width="45.6640625" style="22" customWidth="1"/>
    <col min="3" max="3" width="9.5546875" style="22" customWidth="1"/>
    <col min="4" max="4" width="7.5546875" style="22" customWidth="1"/>
    <col min="5" max="5" width="8.88671875" style="22" customWidth="1"/>
    <col min="6" max="6" width="2" style="22" customWidth="1"/>
    <col min="7" max="7" width="7.109375" style="22" customWidth="1"/>
    <col min="8" max="8" width="43.6640625" style="22" customWidth="1"/>
    <col min="9" max="9" width="9.109375" style="22"/>
    <col min="10" max="10" width="9.77734375" style="22" customWidth="1"/>
    <col min="11" max="16384" width="9.109375" style="22"/>
  </cols>
  <sheetData>
    <row r="1" spans="1:11" ht="21.05" customHeight="1" x14ac:dyDescent="0.6">
      <c r="A1" s="49"/>
      <c r="B1" s="49" t="s">
        <v>103</v>
      </c>
      <c r="C1" s="49" t="s">
        <v>104</v>
      </c>
      <c r="D1" s="49" t="s">
        <v>105</v>
      </c>
      <c r="E1" s="49" t="s">
        <v>106</v>
      </c>
      <c r="G1" s="64" t="s">
        <v>222</v>
      </c>
      <c r="H1" s="49" t="s">
        <v>103</v>
      </c>
      <c r="I1" s="49" t="s">
        <v>104</v>
      </c>
      <c r="J1" s="49" t="s">
        <v>105</v>
      </c>
      <c r="K1" s="49" t="s">
        <v>106</v>
      </c>
    </row>
    <row r="2" spans="1:11" ht="21.05" customHeight="1" x14ac:dyDescent="0.55000000000000004">
      <c r="A2" s="77" t="s">
        <v>80</v>
      </c>
      <c r="B2" s="77" t="s">
        <v>134</v>
      </c>
      <c r="C2" s="78">
        <v>60000</v>
      </c>
      <c r="D2" s="77">
        <f>วิชาการ!C33</f>
        <v>82859</v>
      </c>
      <c r="E2" s="79">
        <f>C2-D2</f>
        <v>-22859</v>
      </c>
      <c r="G2" s="89" t="s">
        <v>107</v>
      </c>
      <c r="H2" s="83" t="s">
        <v>213</v>
      </c>
      <c r="I2" s="78">
        <v>50000</v>
      </c>
      <c r="J2" s="77">
        <f>บริหารทั่วไป!C3</f>
        <v>50990</v>
      </c>
      <c r="K2" s="79">
        <f t="shared" ref="K2:K9" si="0">I2-J2</f>
        <v>-990</v>
      </c>
    </row>
    <row r="3" spans="1:11" ht="21.05" customHeight="1" x14ac:dyDescent="0.55000000000000004">
      <c r="A3" s="77" t="s">
        <v>81</v>
      </c>
      <c r="B3" s="80" t="s">
        <v>123</v>
      </c>
      <c r="C3" s="78">
        <v>30000</v>
      </c>
      <c r="D3" s="77">
        <f>วิชาการ!C47</f>
        <v>30040</v>
      </c>
      <c r="E3" s="79">
        <f t="shared" ref="E3:E24" si="1">C3-D3</f>
        <v>-40</v>
      </c>
      <c r="G3" s="89" t="s">
        <v>108</v>
      </c>
      <c r="H3" s="83" t="s">
        <v>214</v>
      </c>
      <c r="I3" s="78">
        <v>2000</v>
      </c>
      <c r="J3" s="77">
        <f>บริหารทั่วไป!C19</f>
        <v>6680</v>
      </c>
      <c r="K3" s="79">
        <f t="shared" si="0"/>
        <v>-4680</v>
      </c>
    </row>
    <row r="4" spans="1:11" ht="21.05" customHeight="1" x14ac:dyDescent="0.55000000000000004">
      <c r="A4" s="1" t="s">
        <v>82</v>
      </c>
      <c r="B4" s="43" t="s">
        <v>125</v>
      </c>
      <c r="C4" s="45">
        <v>12000</v>
      </c>
      <c r="D4" s="1">
        <f>วิชาการ!C60</f>
        <v>4234</v>
      </c>
      <c r="E4" s="50">
        <f t="shared" si="1"/>
        <v>7766</v>
      </c>
      <c r="G4" s="89" t="s">
        <v>109</v>
      </c>
      <c r="H4" s="83" t="s">
        <v>140</v>
      </c>
      <c r="I4" s="78">
        <v>10000</v>
      </c>
      <c r="J4" s="77">
        <f>บริหารทั่วไป!C32</f>
        <v>20300</v>
      </c>
      <c r="K4" s="79">
        <f t="shared" si="0"/>
        <v>-10300</v>
      </c>
    </row>
    <row r="5" spans="1:11" ht="21.05" customHeight="1" x14ac:dyDescent="0.55000000000000004">
      <c r="A5" s="1" t="s">
        <v>83</v>
      </c>
      <c r="B5" s="43" t="s">
        <v>126</v>
      </c>
      <c r="C5" s="44">
        <v>20000</v>
      </c>
      <c r="D5" s="1">
        <f>วิชาการ!C75</f>
        <v>0</v>
      </c>
      <c r="E5" s="50">
        <f t="shared" si="1"/>
        <v>20000</v>
      </c>
      <c r="G5" s="89" t="s">
        <v>110</v>
      </c>
      <c r="H5" s="81" t="s">
        <v>149</v>
      </c>
      <c r="I5" s="78">
        <v>75000</v>
      </c>
      <c r="J5" s="96">
        <f>บริหารทั่วไป!C45+น้ำมันแก้ส!C55</f>
        <v>94590</v>
      </c>
      <c r="K5" s="79">
        <f t="shared" si="0"/>
        <v>-19590</v>
      </c>
    </row>
    <row r="6" spans="1:11" ht="21.05" customHeight="1" x14ac:dyDescent="0.55000000000000004">
      <c r="A6" s="1" t="s">
        <v>84</v>
      </c>
      <c r="B6" s="43" t="s">
        <v>128</v>
      </c>
      <c r="C6" s="44">
        <v>20000</v>
      </c>
      <c r="D6" s="1">
        <f>วิชาการ!C89</f>
        <v>14716</v>
      </c>
      <c r="E6" s="50">
        <f t="shared" si="1"/>
        <v>5284</v>
      </c>
      <c r="G6" s="89" t="s">
        <v>111</v>
      </c>
      <c r="H6" s="81" t="s">
        <v>145</v>
      </c>
      <c r="I6" s="78">
        <v>2000</v>
      </c>
      <c r="J6" s="77">
        <f>บริหารทั่วไป!C104</f>
        <v>4456</v>
      </c>
      <c r="K6" s="79">
        <f t="shared" si="0"/>
        <v>-2456</v>
      </c>
    </row>
    <row r="7" spans="1:11" ht="21.05" customHeight="1" x14ac:dyDescent="0.55000000000000004">
      <c r="A7" s="77" t="s">
        <v>85</v>
      </c>
      <c r="B7" s="80" t="s">
        <v>129</v>
      </c>
      <c r="C7" s="78">
        <v>16000</v>
      </c>
      <c r="D7" s="77">
        <f>วิชาการ!C105</f>
        <v>16405</v>
      </c>
      <c r="E7" s="79">
        <f t="shared" si="1"/>
        <v>-405</v>
      </c>
      <c r="G7" s="51" t="s">
        <v>112</v>
      </c>
      <c r="H7" s="47" t="s">
        <v>143</v>
      </c>
      <c r="I7" s="44">
        <v>17500</v>
      </c>
      <c r="J7" s="1">
        <f>บริหารทั่วไป!C117</f>
        <v>6608</v>
      </c>
      <c r="K7" s="50">
        <f t="shared" si="0"/>
        <v>10892</v>
      </c>
    </row>
    <row r="8" spans="1:11" ht="21.05" customHeight="1" x14ac:dyDescent="0.55000000000000004">
      <c r="A8" s="1" t="s">
        <v>86</v>
      </c>
      <c r="B8" s="47" t="s">
        <v>127</v>
      </c>
      <c r="C8" s="45">
        <v>13000</v>
      </c>
      <c r="D8" s="1">
        <f>วิชาการ!C122</f>
        <v>9400</v>
      </c>
      <c r="E8" s="50">
        <f t="shared" si="1"/>
        <v>3600</v>
      </c>
      <c r="G8" s="51" t="s">
        <v>113</v>
      </c>
      <c r="H8" s="47" t="s">
        <v>146</v>
      </c>
      <c r="I8" s="44">
        <v>10000</v>
      </c>
      <c r="J8" s="1">
        <f>บริหารทั่วไป!C131</f>
        <v>3545</v>
      </c>
      <c r="K8" s="50">
        <f t="shared" si="0"/>
        <v>6455</v>
      </c>
    </row>
    <row r="9" spans="1:11" ht="21.05" customHeight="1" x14ac:dyDescent="0.55000000000000004">
      <c r="A9" s="1" t="s">
        <v>87</v>
      </c>
      <c r="B9" s="43" t="s">
        <v>133</v>
      </c>
      <c r="C9" s="44">
        <v>30000</v>
      </c>
      <c r="D9" s="1">
        <f>วิชาการ!C140</f>
        <v>9855</v>
      </c>
      <c r="E9" s="50">
        <f t="shared" si="1"/>
        <v>20145</v>
      </c>
      <c r="G9" s="51" t="s">
        <v>114</v>
      </c>
      <c r="H9" s="47" t="s">
        <v>148</v>
      </c>
      <c r="I9" s="44">
        <v>0</v>
      </c>
      <c r="J9" s="1">
        <f>บริหารทั่วไป!C145</f>
        <v>0</v>
      </c>
      <c r="K9" s="50">
        <f t="shared" si="0"/>
        <v>0</v>
      </c>
    </row>
    <row r="10" spans="1:11" ht="21.05" customHeight="1" x14ac:dyDescent="0.6">
      <c r="A10" s="1" t="s">
        <v>88</v>
      </c>
      <c r="B10" s="48" t="s">
        <v>131</v>
      </c>
      <c r="C10" s="44">
        <v>20000</v>
      </c>
      <c r="D10" s="1">
        <f>วิชาการ!C158</f>
        <v>5000</v>
      </c>
      <c r="E10" s="50">
        <f t="shared" si="1"/>
        <v>15000</v>
      </c>
      <c r="G10" s="102" t="s">
        <v>656</v>
      </c>
      <c r="H10" s="103"/>
      <c r="I10" s="95">
        <f>SUM(I2:I9)</f>
        <v>166500</v>
      </c>
      <c r="J10" s="95">
        <f t="shared" ref="J10:K10" si="2">SUM(J2:J9)</f>
        <v>187169</v>
      </c>
      <c r="K10" s="95">
        <f t="shared" si="2"/>
        <v>-20669</v>
      </c>
    </row>
    <row r="11" spans="1:11" ht="21.05" customHeight="1" x14ac:dyDescent="0.55000000000000004">
      <c r="A11" s="1" t="s">
        <v>89</v>
      </c>
      <c r="B11" s="48" t="s">
        <v>135</v>
      </c>
      <c r="C11" s="44">
        <v>16000</v>
      </c>
      <c r="D11" s="1">
        <f>วิชาการ!C172</f>
        <v>0</v>
      </c>
      <c r="E11" s="50">
        <f t="shared" si="1"/>
        <v>16000</v>
      </c>
    </row>
    <row r="12" spans="1:11" ht="21.05" customHeight="1" x14ac:dyDescent="0.6">
      <c r="A12" s="77" t="s">
        <v>90</v>
      </c>
      <c r="B12" s="81" t="s">
        <v>187</v>
      </c>
      <c r="C12" s="82">
        <v>40000</v>
      </c>
      <c r="D12" s="77">
        <f>วิชาการ!C191</f>
        <v>165288</v>
      </c>
      <c r="E12" s="79">
        <f t="shared" si="1"/>
        <v>-125288</v>
      </c>
      <c r="G12" s="64" t="s">
        <v>222</v>
      </c>
      <c r="H12" s="49" t="s">
        <v>103</v>
      </c>
      <c r="I12" s="49" t="s">
        <v>104</v>
      </c>
      <c r="J12" s="49" t="s">
        <v>105</v>
      </c>
      <c r="K12" s="49" t="s">
        <v>106</v>
      </c>
    </row>
    <row r="13" spans="1:11" ht="21.05" customHeight="1" x14ac:dyDescent="0.55000000000000004">
      <c r="A13" s="77" t="s">
        <v>91</v>
      </c>
      <c r="B13" s="83" t="s">
        <v>137</v>
      </c>
      <c r="C13" s="78">
        <v>5000</v>
      </c>
      <c r="D13" s="77">
        <f>วิชาการ!C205</f>
        <v>5019</v>
      </c>
      <c r="E13" s="79">
        <f t="shared" si="1"/>
        <v>-19</v>
      </c>
      <c r="G13" s="57" t="s">
        <v>215</v>
      </c>
      <c r="H13" s="58" t="s">
        <v>130</v>
      </c>
      <c r="I13" s="59">
        <v>5000</v>
      </c>
      <c r="J13" s="60">
        <f>กิจการนักเรียน!C3</f>
        <v>13766</v>
      </c>
      <c r="K13" s="61">
        <f>I13-J13</f>
        <v>-8766</v>
      </c>
    </row>
    <row r="14" spans="1:11" ht="21.05" customHeight="1" x14ac:dyDescent="0.55000000000000004">
      <c r="A14" s="1" t="s">
        <v>92</v>
      </c>
      <c r="B14" s="1" t="s">
        <v>188</v>
      </c>
      <c r="C14" s="44">
        <v>10000</v>
      </c>
      <c r="D14" s="1">
        <f>วิชาการ!C219</f>
        <v>0</v>
      </c>
      <c r="E14" s="50">
        <f t="shared" si="1"/>
        <v>10000</v>
      </c>
      <c r="G14" s="57" t="s">
        <v>216</v>
      </c>
      <c r="H14" s="46" t="s">
        <v>220</v>
      </c>
      <c r="I14" s="45">
        <v>5000</v>
      </c>
      <c r="J14" s="1">
        <f>กิจการนักเรียน!C18</f>
        <v>3630</v>
      </c>
      <c r="K14" s="50">
        <f>I14-J14</f>
        <v>1370</v>
      </c>
    </row>
    <row r="15" spans="1:11" ht="21.05" customHeight="1" x14ac:dyDescent="0.55000000000000004">
      <c r="A15" s="1" t="s">
        <v>93</v>
      </c>
      <c r="B15" s="48" t="s">
        <v>189</v>
      </c>
      <c r="C15" s="44">
        <v>8000</v>
      </c>
      <c r="D15" s="1">
        <f>วิชาการ!C233</f>
        <v>0</v>
      </c>
      <c r="E15" s="50">
        <f t="shared" si="1"/>
        <v>8000</v>
      </c>
      <c r="G15" s="57" t="s">
        <v>217</v>
      </c>
      <c r="H15" s="22" t="s">
        <v>132</v>
      </c>
      <c r="I15" s="45">
        <v>16000</v>
      </c>
      <c r="J15" s="1">
        <f>กิจการนักเรียน!C32</f>
        <v>15491</v>
      </c>
      <c r="K15" s="50">
        <f>I15-J15</f>
        <v>509</v>
      </c>
    </row>
    <row r="16" spans="1:11" ht="21.05" customHeight="1" x14ac:dyDescent="0.55000000000000004">
      <c r="A16" s="1" t="s">
        <v>94</v>
      </c>
      <c r="B16" s="48" t="s">
        <v>190</v>
      </c>
      <c r="C16" s="44">
        <v>20000</v>
      </c>
      <c r="D16" s="1">
        <f>วิชาการ!C247</f>
        <v>0</v>
      </c>
      <c r="E16" s="50">
        <f t="shared" si="1"/>
        <v>20000</v>
      </c>
      <c r="G16" s="57" t="s">
        <v>218</v>
      </c>
      <c r="H16" s="43" t="s">
        <v>124</v>
      </c>
      <c r="I16" s="45">
        <v>2500</v>
      </c>
      <c r="J16" s="1">
        <f>กิจการนักเรียน!C50</f>
        <v>0</v>
      </c>
      <c r="K16" s="50">
        <f>I16-J16</f>
        <v>2500</v>
      </c>
    </row>
    <row r="17" spans="1:11" ht="21.05" customHeight="1" x14ac:dyDescent="0.55000000000000004">
      <c r="A17" s="1" t="s">
        <v>95</v>
      </c>
      <c r="B17" s="46" t="s">
        <v>191</v>
      </c>
      <c r="C17" s="44">
        <v>40000</v>
      </c>
      <c r="D17" s="1">
        <f>วิชาการ!C252</f>
        <v>40000</v>
      </c>
      <c r="E17" s="50">
        <f t="shared" si="1"/>
        <v>0</v>
      </c>
      <c r="G17" s="57" t="s">
        <v>219</v>
      </c>
      <c r="H17" s="22" t="s">
        <v>221</v>
      </c>
      <c r="I17" s="45">
        <v>12000</v>
      </c>
      <c r="J17" s="1">
        <f>กิจการนักเรียน!C64</f>
        <v>4705</v>
      </c>
      <c r="K17" s="50">
        <f>I17-J17</f>
        <v>7295</v>
      </c>
    </row>
    <row r="18" spans="1:11" ht="21.05" customHeight="1" x14ac:dyDescent="0.6">
      <c r="A18" s="1" t="s">
        <v>96</v>
      </c>
      <c r="B18" s="46" t="s">
        <v>192</v>
      </c>
      <c r="C18" s="44">
        <v>10000</v>
      </c>
      <c r="D18" s="1">
        <f>วิชาการ!C278</f>
        <v>0</v>
      </c>
      <c r="E18" s="50">
        <f t="shared" si="1"/>
        <v>10000</v>
      </c>
      <c r="G18" s="99" t="s">
        <v>657</v>
      </c>
      <c r="H18" s="100"/>
      <c r="I18" s="94">
        <f>SUM(I13:I17)</f>
        <v>40500</v>
      </c>
      <c r="J18" s="94">
        <f t="shared" ref="J18:K18" si="3">SUM(J13:J17)</f>
        <v>37592</v>
      </c>
      <c r="K18" s="94">
        <f t="shared" si="3"/>
        <v>2908</v>
      </c>
    </row>
    <row r="19" spans="1:11" ht="21.05" customHeight="1" x14ac:dyDescent="0.55000000000000004">
      <c r="A19" s="77" t="s">
        <v>97</v>
      </c>
      <c r="B19" s="84" t="s">
        <v>193</v>
      </c>
      <c r="C19" s="78">
        <v>18000</v>
      </c>
      <c r="D19" s="77">
        <f>วิชาการ!C292</f>
        <v>28680</v>
      </c>
      <c r="E19" s="79">
        <f t="shared" si="1"/>
        <v>-10680</v>
      </c>
    </row>
    <row r="20" spans="1:11" ht="21.05" customHeight="1" x14ac:dyDescent="0.6">
      <c r="A20" s="1" t="s">
        <v>98</v>
      </c>
      <c r="B20" s="46" t="s">
        <v>194</v>
      </c>
      <c r="C20" s="44">
        <v>2000</v>
      </c>
      <c r="D20" s="1">
        <f>วิชาการ!C308</f>
        <v>0</v>
      </c>
      <c r="E20" s="50">
        <f t="shared" si="1"/>
        <v>2000</v>
      </c>
      <c r="G20" s="64" t="s">
        <v>222</v>
      </c>
      <c r="H20" s="49" t="s">
        <v>103</v>
      </c>
      <c r="I20" s="49" t="s">
        <v>104</v>
      </c>
      <c r="J20" s="49" t="s">
        <v>105</v>
      </c>
      <c r="K20" s="49" t="s">
        <v>106</v>
      </c>
    </row>
    <row r="21" spans="1:11" ht="21.05" customHeight="1" x14ac:dyDescent="0.55000000000000004">
      <c r="A21" s="1" t="s">
        <v>99</v>
      </c>
      <c r="B21" s="46" t="s">
        <v>151</v>
      </c>
      <c r="C21" s="44">
        <v>40000</v>
      </c>
      <c r="D21" s="1">
        <f>วิชาการ!C334</f>
        <v>34605</v>
      </c>
      <c r="E21" s="50">
        <f t="shared" si="1"/>
        <v>5395</v>
      </c>
      <c r="G21" s="51" t="s">
        <v>115</v>
      </c>
      <c r="H21" s="55" t="s">
        <v>147</v>
      </c>
      <c r="I21" s="45">
        <v>3380</v>
      </c>
      <c r="J21" s="1">
        <f>งบประมาณ!C12</f>
        <v>0</v>
      </c>
      <c r="K21" s="50">
        <f>I21-J21</f>
        <v>3380</v>
      </c>
    </row>
    <row r="22" spans="1:11" ht="21.05" customHeight="1" x14ac:dyDescent="0.55000000000000004">
      <c r="A22" s="1" t="s">
        <v>100</v>
      </c>
      <c r="B22" s="48" t="s">
        <v>153</v>
      </c>
      <c r="C22" s="44">
        <v>26000</v>
      </c>
      <c r="D22" s="1">
        <f>วิชาการ!C352</f>
        <v>10502</v>
      </c>
      <c r="E22" s="50">
        <f t="shared" si="1"/>
        <v>15498</v>
      </c>
      <c r="G22" s="89" t="s">
        <v>116</v>
      </c>
      <c r="H22" s="84" t="s">
        <v>144</v>
      </c>
      <c r="I22" s="82">
        <v>10000</v>
      </c>
      <c r="J22" s="77">
        <f>งบประมาณ!C25</f>
        <v>14211</v>
      </c>
      <c r="K22" s="79">
        <f>I22-J22</f>
        <v>-4211</v>
      </c>
    </row>
    <row r="23" spans="1:11" ht="21.05" customHeight="1" x14ac:dyDescent="0.55000000000000004">
      <c r="A23" s="1" t="s">
        <v>101</v>
      </c>
      <c r="B23" s="48" t="s">
        <v>154</v>
      </c>
      <c r="C23" s="44">
        <v>16000</v>
      </c>
      <c r="D23" s="1">
        <f>วิชาการ!C364</f>
        <v>11966</v>
      </c>
      <c r="E23" s="50">
        <f t="shared" si="1"/>
        <v>4034</v>
      </c>
      <c r="G23" s="89" t="s">
        <v>117</v>
      </c>
      <c r="H23" s="84" t="s">
        <v>142</v>
      </c>
      <c r="I23" s="82">
        <v>80000</v>
      </c>
      <c r="J23" s="97">
        <f>งบประมาณ!C66+น้ำมันแก้ส!C27</f>
        <v>93486.35</v>
      </c>
      <c r="K23" s="79">
        <f>I23-J23</f>
        <v>-13486.350000000006</v>
      </c>
    </row>
    <row r="24" spans="1:11" ht="21.05" customHeight="1" x14ac:dyDescent="0.55000000000000004">
      <c r="A24" s="1" t="s">
        <v>102</v>
      </c>
      <c r="B24" s="48" t="s">
        <v>150</v>
      </c>
      <c r="C24" s="45">
        <v>3000</v>
      </c>
      <c r="D24" s="1">
        <f>วิชาการ!C382</f>
        <v>500</v>
      </c>
      <c r="E24" s="50">
        <f t="shared" si="1"/>
        <v>2500</v>
      </c>
      <c r="G24" s="51" t="s">
        <v>118</v>
      </c>
      <c r="H24" s="46" t="s">
        <v>136</v>
      </c>
      <c r="I24" s="44">
        <v>1000</v>
      </c>
      <c r="J24" s="1">
        <f>งบประมาณ!C80</f>
        <v>0</v>
      </c>
      <c r="K24" s="50">
        <f>I24-J24</f>
        <v>1000</v>
      </c>
    </row>
    <row r="25" spans="1:11" ht="21.05" customHeight="1" x14ac:dyDescent="0.55000000000000004">
      <c r="A25" s="1"/>
      <c r="B25" s="48"/>
      <c r="C25" s="45"/>
      <c r="D25" s="1"/>
      <c r="E25" s="50"/>
      <c r="G25" s="51" t="s">
        <v>209</v>
      </c>
      <c r="H25" s="22" t="s">
        <v>210</v>
      </c>
      <c r="I25" s="56">
        <v>75260</v>
      </c>
      <c r="J25" s="1">
        <f>งบประมาณ!C86</f>
        <v>75000</v>
      </c>
      <c r="K25" s="50">
        <f>I25-J25</f>
        <v>260</v>
      </c>
    </row>
    <row r="26" spans="1:11" ht="21.05" customHeight="1" x14ac:dyDescent="0.6">
      <c r="A26" s="1"/>
      <c r="B26" s="46"/>
      <c r="C26" s="44"/>
      <c r="D26" s="1"/>
      <c r="E26" s="50"/>
      <c r="G26" s="102" t="s">
        <v>658</v>
      </c>
      <c r="H26" s="103"/>
      <c r="I26" s="95">
        <f>SUM(I21:I25)</f>
        <v>169640</v>
      </c>
      <c r="J26" s="95">
        <f t="shared" ref="J26:K26" si="4">SUM(J21:J25)</f>
        <v>182697.35</v>
      </c>
      <c r="K26" s="95">
        <f t="shared" si="4"/>
        <v>-13057.350000000006</v>
      </c>
    </row>
    <row r="27" spans="1:11" ht="21.05" customHeight="1" x14ac:dyDescent="0.6">
      <c r="A27" s="99" t="s">
        <v>655</v>
      </c>
      <c r="B27" s="100"/>
      <c r="C27" s="94">
        <f>SUM(C2:C26)</f>
        <v>475000</v>
      </c>
      <c r="D27" s="94">
        <f>SUM(D2:D26)</f>
        <v>469069</v>
      </c>
      <c r="E27" s="94">
        <f>SUM(E2:E26)</f>
        <v>5931</v>
      </c>
    </row>
    <row r="28" spans="1:11" ht="21.05" customHeight="1" x14ac:dyDescent="0.6">
      <c r="G28" s="64" t="s">
        <v>222</v>
      </c>
      <c r="H28" s="49" t="s">
        <v>103</v>
      </c>
      <c r="I28" s="49" t="s">
        <v>104</v>
      </c>
      <c r="J28" s="49" t="s">
        <v>105</v>
      </c>
      <c r="K28" s="49" t="s">
        <v>106</v>
      </c>
    </row>
    <row r="29" spans="1:11" ht="21.05" customHeight="1" x14ac:dyDescent="0.55000000000000004">
      <c r="A29" s="77" t="s">
        <v>160</v>
      </c>
      <c r="B29" s="85" t="s">
        <v>158</v>
      </c>
      <c r="C29" s="78">
        <v>50000</v>
      </c>
      <c r="D29" s="77">
        <f>กิจกรรม!C29</f>
        <v>56315</v>
      </c>
      <c r="E29" s="79">
        <f>C29-D29</f>
        <v>-6315</v>
      </c>
      <c r="G29" s="89" t="s">
        <v>119</v>
      </c>
      <c r="H29" s="83" t="s">
        <v>139</v>
      </c>
      <c r="I29" s="78">
        <v>200000</v>
      </c>
      <c r="J29" s="77">
        <f>ไปราชการ!C3</f>
        <v>200391</v>
      </c>
      <c r="K29" s="79">
        <f>I29-J29</f>
        <v>-391</v>
      </c>
    </row>
    <row r="30" spans="1:11" ht="21.05" customHeight="1" x14ac:dyDescent="0.55000000000000004">
      <c r="A30" s="1" t="s">
        <v>161</v>
      </c>
      <c r="B30" s="48" t="s">
        <v>640</v>
      </c>
      <c r="C30" s="45">
        <v>150000</v>
      </c>
      <c r="D30" s="1">
        <f>กิจกรรม!C42</f>
        <v>150000</v>
      </c>
      <c r="E30" s="50">
        <f t="shared" ref="E30:E37" si="5">C30-D30</f>
        <v>0</v>
      </c>
      <c r="G30" s="89" t="s">
        <v>120</v>
      </c>
      <c r="H30" s="83" t="s">
        <v>138</v>
      </c>
      <c r="I30" s="78">
        <v>189000</v>
      </c>
      <c r="J30" s="77">
        <f>บุคคล!C44</f>
        <v>199100</v>
      </c>
      <c r="K30" s="79">
        <f>I30-J30</f>
        <v>-10100</v>
      </c>
    </row>
    <row r="31" spans="1:11" ht="21.05" customHeight="1" x14ac:dyDescent="0.55000000000000004">
      <c r="A31" s="1" t="s">
        <v>162</v>
      </c>
      <c r="B31" s="48" t="s">
        <v>641</v>
      </c>
      <c r="C31" s="45">
        <v>43520</v>
      </c>
      <c r="D31" s="1">
        <f>กิจกรรม!C57</f>
        <v>2150</v>
      </c>
      <c r="E31" s="50">
        <f t="shared" si="5"/>
        <v>41370</v>
      </c>
      <c r="G31" s="51" t="s">
        <v>121</v>
      </c>
      <c r="H31" s="46" t="s">
        <v>141</v>
      </c>
      <c r="I31" s="44">
        <v>20000</v>
      </c>
      <c r="J31" s="1">
        <f>บุคคล!C57</f>
        <v>18232</v>
      </c>
      <c r="K31" s="50">
        <f>I31-J31</f>
        <v>1768</v>
      </c>
    </row>
    <row r="32" spans="1:11" ht="21.05" customHeight="1" x14ac:dyDescent="0.55000000000000004">
      <c r="A32" s="1" t="s">
        <v>163</v>
      </c>
      <c r="B32" s="1" t="s">
        <v>157</v>
      </c>
      <c r="C32" s="44">
        <v>30000</v>
      </c>
      <c r="D32" s="1">
        <f>กิจกรรม!C77</f>
        <v>25581.770000000004</v>
      </c>
      <c r="E32" s="50">
        <f t="shared" si="5"/>
        <v>4418.2299999999959</v>
      </c>
      <c r="G32" s="89" t="s">
        <v>122</v>
      </c>
      <c r="H32" s="81" t="s">
        <v>152</v>
      </c>
      <c r="I32" s="82">
        <v>10000</v>
      </c>
      <c r="J32" s="77">
        <f>บุคคล!C74</f>
        <v>16537</v>
      </c>
      <c r="K32" s="79">
        <f>I32-J32</f>
        <v>-6537</v>
      </c>
    </row>
    <row r="33" spans="1:11" ht="21.05" customHeight="1" x14ac:dyDescent="0.6">
      <c r="A33" s="1" t="s">
        <v>164</v>
      </c>
      <c r="B33" s="47" t="s">
        <v>642</v>
      </c>
      <c r="C33" s="45">
        <v>40000</v>
      </c>
      <c r="D33" s="1">
        <f>กิจกรรม!C89</f>
        <v>0</v>
      </c>
      <c r="E33" s="50">
        <f t="shared" si="5"/>
        <v>40000</v>
      </c>
      <c r="G33" s="102" t="s">
        <v>659</v>
      </c>
      <c r="H33" s="103"/>
      <c r="I33" s="95">
        <f>SUM(I29:I32)</f>
        <v>419000</v>
      </c>
      <c r="J33" s="95">
        <f t="shared" ref="J33:K33" si="6">SUM(J29:J32)</f>
        <v>434260</v>
      </c>
      <c r="K33" s="95">
        <f t="shared" si="6"/>
        <v>-15260</v>
      </c>
    </row>
    <row r="34" spans="1:11" ht="21.05" customHeight="1" x14ac:dyDescent="0.55000000000000004">
      <c r="A34" s="1" t="s">
        <v>165</v>
      </c>
      <c r="B34" s="47" t="s">
        <v>156</v>
      </c>
      <c r="C34" s="45">
        <v>10000</v>
      </c>
      <c r="D34" s="1">
        <f>กิจกรรม!C101</f>
        <v>7000</v>
      </c>
      <c r="E34" s="50">
        <f t="shared" si="5"/>
        <v>3000</v>
      </c>
    </row>
    <row r="35" spans="1:11" ht="21.05" customHeight="1" x14ac:dyDescent="0.55000000000000004">
      <c r="A35" s="1" t="s">
        <v>166</v>
      </c>
      <c r="B35" s="90" t="s">
        <v>643</v>
      </c>
      <c r="C35" s="91">
        <v>30000</v>
      </c>
      <c r="D35" s="77">
        <f>กิจกรรม!C127</f>
        <v>33478</v>
      </c>
      <c r="E35" s="79">
        <f t="shared" si="5"/>
        <v>-3478</v>
      </c>
      <c r="G35" s="77"/>
      <c r="H35" s="81" t="s">
        <v>155</v>
      </c>
      <c r="I35" s="82">
        <v>160000</v>
      </c>
      <c r="J35" s="97">
        <f>ไฟฟ้า!C15</f>
        <v>168360.66999999998</v>
      </c>
      <c r="K35" s="79">
        <f>I35-J35</f>
        <v>-8360.6699999999837</v>
      </c>
    </row>
    <row r="36" spans="1:11" ht="21.05" customHeight="1" x14ac:dyDescent="0.55000000000000004">
      <c r="A36" s="1" t="s">
        <v>167</v>
      </c>
      <c r="B36" s="83" t="s">
        <v>159</v>
      </c>
      <c r="C36" s="78">
        <v>30000</v>
      </c>
      <c r="D36" s="77">
        <f>กิจกรรม!C131</f>
        <v>34888</v>
      </c>
      <c r="E36" s="79">
        <f>C36-D36</f>
        <v>-4888</v>
      </c>
      <c r="G36" s="62"/>
      <c r="H36" s="65"/>
      <c r="I36" s="66"/>
      <c r="J36" s="62"/>
      <c r="K36" s="63"/>
    </row>
    <row r="37" spans="1:11" ht="21.05" customHeight="1" x14ac:dyDescent="0.55000000000000004">
      <c r="A37" s="1" t="s">
        <v>644</v>
      </c>
      <c r="B37" s="22" t="s">
        <v>645</v>
      </c>
      <c r="C37" s="44">
        <v>15000</v>
      </c>
      <c r="D37" s="1">
        <f>กิจกรรม!C153</f>
        <v>10200</v>
      </c>
      <c r="E37" s="50">
        <f t="shared" si="5"/>
        <v>4800</v>
      </c>
    </row>
    <row r="38" spans="1:11" ht="21.05" customHeight="1" x14ac:dyDescent="0.55000000000000004">
      <c r="A38" s="112" t="s">
        <v>660</v>
      </c>
      <c r="B38" s="113"/>
      <c r="C38" s="50">
        <f>SUM(C29:C37)</f>
        <v>398520</v>
      </c>
      <c r="D38" s="50">
        <f>SUM(D29:D37)</f>
        <v>319612.77</v>
      </c>
      <c r="E38" s="50">
        <f>SUM(E29:E37)</f>
        <v>78907.23</v>
      </c>
      <c r="H38" s="92"/>
      <c r="I38" s="92" t="s">
        <v>104</v>
      </c>
      <c r="J38" s="92" t="s">
        <v>105</v>
      </c>
      <c r="K38" s="92" t="s">
        <v>106</v>
      </c>
    </row>
    <row r="39" spans="1:11" ht="26.4" x14ac:dyDescent="0.55000000000000004">
      <c r="H39" s="92" t="s">
        <v>184</v>
      </c>
      <c r="I39" s="93">
        <f>C27+I18+I26+I33+I35+I10</f>
        <v>1430640</v>
      </c>
      <c r="J39" s="93">
        <f>D27+J18+J26+J33+J35+J10</f>
        <v>1479148.02</v>
      </c>
      <c r="K39" s="93">
        <f>I39-J39</f>
        <v>-48508.020000000019</v>
      </c>
    </row>
    <row r="40" spans="1:11" ht="26.4" x14ac:dyDescent="0.55000000000000004">
      <c r="H40" s="92" t="s">
        <v>185</v>
      </c>
      <c r="I40" s="92">
        <v>158960</v>
      </c>
      <c r="J40" s="92"/>
      <c r="K40" s="93">
        <f t="shared" ref="K40:K41" si="7">I40-J40</f>
        <v>158960</v>
      </c>
    </row>
    <row r="41" spans="1:11" ht="26.4" x14ac:dyDescent="0.55000000000000004">
      <c r="H41" s="92" t="s">
        <v>186</v>
      </c>
      <c r="I41" s="93">
        <f>I39+I40</f>
        <v>1589600</v>
      </c>
      <c r="J41" s="93">
        <f>J39+J40</f>
        <v>1479148.02</v>
      </c>
      <c r="K41" s="93">
        <f t="shared" si="7"/>
        <v>110451.97999999998</v>
      </c>
    </row>
  </sheetData>
  <mergeCells count="6">
    <mergeCell ref="G10:H10"/>
    <mergeCell ref="G18:H18"/>
    <mergeCell ref="A27:B27"/>
    <mergeCell ref="A38:B38"/>
    <mergeCell ref="G26:H26"/>
    <mergeCell ref="G33:H33"/>
  </mergeCells>
  <pageMargins left="0.45" right="0.45" top="0.5" bottom="0.5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opLeftCell="A25" workbookViewId="0">
      <selection activeCell="A20" sqref="A20:C20"/>
    </sheetView>
  </sheetViews>
  <sheetFormatPr defaultColWidth="9" defaultRowHeight="23.15" x14ac:dyDescent="0.55000000000000004"/>
  <cols>
    <col min="1" max="1" width="9.88671875" style="72" customWidth="1"/>
    <col min="2" max="2" width="56" style="29" customWidth="1"/>
    <col min="3" max="3" width="11.109375" style="73" customWidth="1"/>
    <col min="4" max="4" width="10.6640625" style="29" customWidth="1"/>
    <col min="5" max="5" width="9" style="29"/>
    <col min="6" max="6" width="10.6640625" style="29" bestFit="1" customWidth="1"/>
    <col min="7" max="16384" width="9" style="29"/>
  </cols>
  <sheetData>
    <row r="1" spans="1:3" ht="24.45" x14ac:dyDescent="0.65">
      <c r="A1" s="70">
        <v>241332</v>
      </c>
      <c r="B1" s="68" t="s">
        <v>404</v>
      </c>
      <c r="C1" s="69">
        <v>39450</v>
      </c>
    </row>
    <row r="2" spans="1:3" ht="24.45" x14ac:dyDescent="0.65">
      <c r="A2" s="70">
        <v>241305</v>
      </c>
      <c r="B2" s="68" t="s">
        <v>389</v>
      </c>
      <c r="C2" s="69">
        <v>24099</v>
      </c>
    </row>
    <row r="3" spans="1:3" ht="24.45" x14ac:dyDescent="0.65">
      <c r="A3" s="70">
        <v>241281</v>
      </c>
      <c r="B3" s="68" t="s">
        <v>349</v>
      </c>
      <c r="C3" s="69">
        <v>183500</v>
      </c>
    </row>
    <row r="4" spans="1:3" ht="24.45" x14ac:dyDescent="0.65">
      <c r="A4" s="67">
        <v>241220</v>
      </c>
      <c r="B4" s="68" t="s">
        <v>270</v>
      </c>
      <c r="C4" s="69">
        <v>6300</v>
      </c>
    </row>
    <row r="5" spans="1:3" x14ac:dyDescent="0.55000000000000004">
      <c r="A5" s="29"/>
      <c r="C5" s="29"/>
    </row>
    <row r="6" spans="1:3" x14ac:dyDescent="0.55000000000000004">
      <c r="A6" s="29"/>
      <c r="C6" s="29"/>
    </row>
    <row r="7" spans="1:3" ht="24.45" x14ac:dyDescent="0.65">
      <c r="A7" s="70">
        <v>241281</v>
      </c>
      <c r="B7" s="68" t="s">
        <v>350</v>
      </c>
      <c r="C7" s="69">
        <v>85150</v>
      </c>
    </row>
    <row r="8" spans="1:3" x14ac:dyDescent="0.55000000000000004">
      <c r="A8" s="29"/>
      <c r="C8" s="29"/>
    </row>
    <row r="9" spans="1:3" x14ac:dyDescent="0.55000000000000004">
      <c r="A9" s="29"/>
      <c r="C9" s="29"/>
    </row>
    <row r="10" spans="1:3" x14ac:dyDescent="0.55000000000000004">
      <c r="A10" s="29"/>
      <c r="C10" s="29"/>
    </row>
    <row r="11" spans="1:3" ht="24.45" x14ac:dyDescent="0.65">
      <c r="A11" s="70">
        <v>241519</v>
      </c>
      <c r="B11" s="68" t="s">
        <v>639</v>
      </c>
      <c r="C11" s="74">
        <v>12000</v>
      </c>
    </row>
    <row r="12" spans="1:3" ht="24.45" x14ac:dyDescent="0.65">
      <c r="A12" s="70">
        <v>241306</v>
      </c>
      <c r="B12" s="68" t="s">
        <v>393</v>
      </c>
      <c r="C12" s="69">
        <v>13000</v>
      </c>
    </row>
    <row r="13" spans="1:3" ht="24.45" x14ac:dyDescent="0.65">
      <c r="A13" s="70">
        <v>241105</v>
      </c>
      <c r="B13" s="68" t="s">
        <v>594</v>
      </c>
      <c r="C13" s="74">
        <v>22014</v>
      </c>
    </row>
    <row r="14" spans="1:3" ht="24.45" x14ac:dyDescent="0.65">
      <c r="A14" s="70">
        <v>241416</v>
      </c>
      <c r="B14" s="68" t="s">
        <v>535</v>
      </c>
      <c r="C14" s="74">
        <v>9975</v>
      </c>
    </row>
    <row r="15" spans="1:3" ht="24.45" x14ac:dyDescent="0.65">
      <c r="A15" s="70"/>
      <c r="B15" s="68"/>
      <c r="C15" s="69"/>
    </row>
    <row r="16" spans="1:3" ht="24.45" x14ac:dyDescent="0.65">
      <c r="A16" s="70"/>
      <c r="B16" s="68"/>
      <c r="C16" s="74"/>
    </row>
    <row r="17" spans="1:3" ht="24.45" x14ac:dyDescent="0.65">
      <c r="A17" s="70"/>
      <c r="B17" s="68"/>
      <c r="C17" s="69"/>
    </row>
    <row r="18" spans="1:3" ht="24.45" x14ac:dyDescent="0.65">
      <c r="A18" s="70"/>
      <c r="B18" s="68"/>
      <c r="C18" s="69"/>
    </row>
    <row r="19" spans="1:3" ht="24.45" x14ac:dyDescent="0.65">
      <c r="A19" s="70">
        <v>241316</v>
      </c>
      <c r="B19" s="68" t="s">
        <v>402</v>
      </c>
      <c r="C19" s="69">
        <v>10000</v>
      </c>
    </row>
    <row r="20" spans="1:3" x14ac:dyDescent="0.55000000000000004">
      <c r="A20" s="29"/>
      <c r="C20" s="29"/>
    </row>
    <row r="21" spans="1:3" ht="24.45" x14ac:dyDescent="0.65">
      <c r="A21" s="70">
        <v>241480</v>
      </c>
      <c r="B21" s="68" t="s">
        <v>595</v>
      </c>
      <c r="C21" s="74">
        <v>5000</v>
      </c>
    </row>
    <row r="22" spans="1:3" ht="24.45" x14ac:dyDescent="0.65">
      <c r="A22" s="70">
        <v>241397</v>
      </c>
      <c r="B22" s="68" t="s">
        <v>493</v>
      </c>
      <c r="C22" s="74">
        <v>7750</v>
      </c>
    </row>
    <row r="23" spans="1:3" ht="24.45" x14ac:dyDescent="0.65">
      <c r="A23" s="70">
        <v>241291</v>
      </c>
      <c r="B23" s="68" t="s">
        <v>356</v>
      </c>
      <c r="C23" s="69">
        <v>15800</v>
      </c>
    </row>
    <row r="24" spans="1:3" ht="24.45" x14ac:dyDescent="0.65">
      <c r="A24" s="70">
        <v>241285</v>
      </c>
      <c r="B24" s="68" t="s">
        <v>353</v>
      </c>
      <c r="C24" s="69">
        <v>10500</v>
      </c>
    </row>
    <row r="25" spans="1:3" ht="24.45" x14ac:dyDescent="0.65">
      <c r="A25" s="70">
        <v>241480</v>
      </c>
      <c r="B25" s="68" t="s">
        <v>603</v>
      </c>
      <c r="C25" s="74">
        <v>17000</v>
      </c>
    </row>
    <row r="26" spans="1:3" ht="24.45" x14ac:dyDescent="0.65">
      <c r="A26" s="70">
        <v>241495</v>
      </c>
      <c r="B26" s="68" t="s">
        <v>603</v>
      </c>
      <c r="C26" s="74">
        <v>10000</v>
      </c>
    </row>
  </sheetData>
  <sortState ref="A1:C487">
    <sortCondition ref="B1:B487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opLeftCell="A12" workbookViewId="0">
      <selection activeCell="E36" sqref="E36"/>
    </sheetView>
  </sheetViews>
  <sheetFormatPr defaultColWidth="9.109375" defaultRowHeight="23.15" x14ac:dyDescent="0.55000000000000004"/>
  <cols>
    <col min="1" max="1" width="17.6640625" style="2" customWidth="1"/>
    <col min="2" max="2" width="56" style="2" customWidth="1"/>
    <col min="3" max="3" width="14.109375" style="6" bestFit="1" customWidth="1"/>
    <col min="4" max="4" width="12.6640625" style="2" bestFit="1" customWidth="1"/>
    <col min="5" max="5" width="10.33203125" style="2" bestFit="1" customWidth="1"/>
    <col min="6" max="6" width="11.33203125" style="2" bestFit="1" customWidth="1"/>
    <col min="7" max="16384" width="9.109375" style="2"/>
  </cols>
  <sheetData>
    <row r="1" spans="1:3" ht="23.8" x14ac:dyDescent="0.6">
      <c r="A1" s="104" t="s">
        <v>79</v>
      </c>
      <c r="B1" s="104"/>
      <c r="C1" s="104"/>
    </row>
    <row r="2" spans="1:3" ht="23.8" x14ac:dyDescent="0.6">
      <c r="A2" s="104" t="s">
        <v>5</v>
      </c>
      <c r="B2" s="104"/>
      <c r="C2" s="104"/>
    </row>
    <row r="3" spans="1:3" x14ac:dyDescent="0.55000000000000004">
      <c r="A3" s="105" t="s">
        <v>2</v>
      </c>
      <c r="B3" s="105" t="s">
        <v>0</v>
      </c>
      <c r="C3" s="105" t="s">
        <v>3</v>
      </c>
    </row>
    <row r="4" spans="1:3" x14ac:dyDescent="0.55000000000000004">
      <c r="A4" s="105"/>
      <c r="B4" s="105"/>
      <c r="C4" s="105"/>
    </row>
    <row r="5" spans="1:3" x14ac:dyDescent="0.55000000000000004">
      <c r="A5" s="36" t="s">
        <v>70</v>
      </c>
      <c r="B5" s="1" t="s">
        <v>33</v>
      </c>
      <c r="C5" s="37">
        <v>12485</v>
      </c>
    </row>
    <row r="6" spans="1:3" x14ac:dyDescent="0.55000000000000004">
      <c r="A6" s="36" t="s">
        <v>73</v>
      </c>
      <c r="B6" s="1" t="s">
        <v>36</v>
      </c>
      <c r="C6" s="37">
        <v>27670</v>
      </c>
    </row>
    <row r="7" spans="1:3" x14ac:dyDescent="0.55000000000000004">
      <c r="A7" s="36" t="s">
        <v>75</v>
      </c>
      <c r="B7" s="1" t="s">
        <v>38</v>
      </c>
      <c r="C7" s="37">
        <v>24310</v>
      </c>
    </row>
    <row r="8" spans="1:3" x14ac:dyDescent="0.55000000000000004">
      <c r="A8" s="36" t="s">
        <v>76</v>
      </c>
      <c r="B8" s="1" t="s">
        <v>40</v>
      </c>
      <c r="C8" s="37">
        <v>26105</v>
      </c>
    </row>
    <row r="9" spans="1:3" x14ac:dyDescent="0.55000000000000004">
      <c r="A9" s="38" t="s">
        <v>64</v>
      </c>
      <c r="B9" s="39" t="s">
        <v>47</v>
      </c>
      <c r="C9" s="40">
        <v>53987.43</v>
      </c>
    </row>
    <row r="10" spans="1:3" x14ac:dyDescent="0.55000000000000004">
      <c r="A10" s="41" t="s">
        <v>66</v>
      </c>
      <c r="B10" s="38" t="s">
        <v>50</v>
      </c>
      <c r="C10" s="42">
        <v>4950</v>
      </c>
    </row>
    <row r="11" spans="1:3" x14ac:dyDescent="0.55000000000000004">
      <c r="A11" s="41" t="s">
        <v>66</v>
      </c>
      <c r="B11" s="38" t="s">
        <v>51</v>
      </c>
      <c r="C11" s="42">
        <v>3300</v>
      </c>
    </row>
    <row r="12" spans="1:3" x14ac:dyDescent="0.55000000000000004">
      <c r="A12" s="41" t="s">
        <v>66</v>
      </c>
      <c r="B12" s="38" t="s">
        <v>52</v>
      </c>
      <c r="C12" s="42">
        <v>4620</v>
      </c>
    </row>
    <row r="13" spans="1:3" x14ac:dyDescent="0.55000000000000004">
      <c r="A13" s="41" t="s">
        <v>66</v>
      </c>
      <c r="B13" s="38" t="s">
        <v>53</v>
      </c>
      <c r="C13" s="42">
        <v>4400</v>
      </c>
    </row>
    <row r="14" spans="1:3" x14ac:dyDescent="0.55000000000000004">
      <c r="A14" s="41" t="s">
        <v>66</v>
      </c>
      <c r="B14" s="38" t="s">
        <v>54</v>
      </c>
      <c r="C14" s="42">
        <v>3300</v>
      </c>
    </row>
    <row r="15" spans="1:3" x14ac:dyDescent="0.55000000000000004">
      <c r="A15" s="41" t="s">
        <v>66</v>
      </c>
      <c r="B15" s="38" t="s">
        <v>55</v>
      </c>
      <c r="C15" s="42">
        <v>4400</v>
      </c>
    </row>
    <row r="16" spans="1:3" x14ac:dyDescent="0.55000000000000004">
      <c r="A16" s="41" t="s">
        <v>68</v>
      </c>
      <c r="B16" s="38" t="s">
        <v>57</v>
      </c>
      <c r="C16" s="42">
        <v>4725</v>
      </c>
    </row>
    <row r="17" spans="1:3" x14ac:dyDescent="0.55000000000000004">
      <c r="A17" s="41" t="s">
        <v>68</v>
      </c>
      <c r="B17" s="38" t="s">
        <v>58</v>
      </c>
      <c r="C17" s="42">
        <v>3150</v>
      </c>
    </row>
    <row r="18" spans="1:3" x14ac:dyDescent="0.55000000000000004">
      <c r="A18" s="41" t="s">
        <v>68</v>
      </c>
      <c r="B18" s="38" t="s">
        <v>59</v>
      </c>
      <c r="C18" s="42">
        <v>4410</v>
      </c>
    </row>
    <row r="19" spans="1:3" x14ac:dyDescent="0.55000000000000004">
      <c r="A19" s="41" t="s">
        <v>68</v>
      </c>
      <c r="B19" s="38" t="s">
        <v>60</v>
      </c>
      <c r="C19" s="42">
        <v>4200</v>
      </c>
    </row>
    <row r="20" spans="1:3" x14ac:dyDescent="0.55000000000000004">
      <c r="A20" s="41" t="s">
        <v>68</v>
      </c>
      <c r="B20" s="38" t="s">
        <v>61</v>
      </c>
      <c r="C20" s="42">
        <v>3150</v>
      </c>
    </row>
    <row r="21" spans="1:3" x14ac:dyDescent="0.55000000000000004">
      <c r="A21" s="41" t="s">
        <v>68</v>
      </c>
      <c r="B21" s="38" t="s">
        <v>62</v>
      </c>
      <c r="C21" s="42">
        <v>4200</v>
      </c>
    </row>
    <row r="22" spans="1:3" x14ac:dyDescent="0.55000000000000004">
      <c r="A22" s="41" t="s">
        <v>182</v>
      </c>
      <c r="B22" s="38" t="s">
        <v>169</v>
      </c>
      <c r="C22" s="42">
        <v>4050</v>
      </c>
    </row>
    <row r="23" spans="1:3" x14ac:dyDescent="0.55000000000000004">
      <c r="A23" s="41" t="s">
        <v>182</v>
      </c>
      <c r="B23" s="38" t="s">
        <v>170</v>
      </c>
      <c r="C23" s="42">
        <v>2700</v>
      </c>
    </row>
    <row r="24" spans="1:3" x14ac:dyDescent="0.55000000000000004">
      <c r="A24" s="41" t="s">
        <v>182</v>
      </c>
      <c r="B24" s="38" t="s">
        <v>171</v>
      </c>
      <c r="C24" s="42">
        <v>4280</v>
      </c>
    </row>
    <row r="25" spans="1:3" x14ac:dyDescent="0.55000000000000004">
      <c r="A25" s="41" t="s">
        <v>182</v>
      </c>
      <c r="B25" s="38" t="s">
        <v>172</v>
      </c>
      <c r="C25" s="42">
        <v>3600</v>
      </c>
    </row>
    <row r="26" spans="1:3" x14ac:dyDescent="0.55000000000000004">
      <c r="A26" s="41" t="s">
        <v>182</v>
      </c>
      <c r="B26" s="38" t="s">
        <v>173</v>
      </c>
      <c r="C26" s="42">
        <v>2700</v>
      </c>
    </row>
    <row r="27" spans="1:3" x14ac:dyDescent="0.55000000000000004">
      <c r="A27" s="41" t="s">
        <v>182</v>
      </c>
      <c r="B27" s="38" t="s">
        <v>174</v>
      </c>
      <c r="C27" s="42">
        <v>3600</v>
      </c>
    </row>
    <row r="28" spans="1:3" x14ac:dyDescent="0.55000000000000004">
      <c r="A28" s="41" t="s">
        <v>183</v>
      </c>
      <c r="B28" s="38" t="s">
        <v>175</v>
      </c>
      <c r="C28" s="42">
        <v>6300</v>
      </c>
    </row>
    <row r="29" spans="1:3" x14ac:dyDescent="0.55000000000000004">
      <c r="A29" s="41" t="s">
        <v>183</v>
      </c>
      <c r="B29" s="38" t="s">
        <v>176</v>
      </c>
      <c r="C29" s="42">
        <v>3900</v>
      </c>
    </row>
    <row r="30" spans="1:3" x14ac:dyDescent="0.55000000000000004">
      <c r="A30" s="41" t="s">
        <v>183</v>
      </c>
      <c r="B30" s="38" t="s">
        <v>177</v>
      </c>
      <c r="C30" s="42">
        <v>5870</v>
      </c>
    </row>
    <row r="31" spans="1:3" x14ac:dyDescent="0.55000000000000004">
      <c r="A31" s="41" t="s">
        <v>183</v>
      </c>
      <c r="B31" s="38" t="s">
        <v>178</v>
      </c>
      <c r="C31" s="42">
        <v>5600</v>
      </c>
    </row>
    <row r="32" spans="1:3" x14ac:dyDescent="0.55000000000000004">
      <c r="A32" s="41" t="s">
        <v>183</v>
      </c>
      <c r="B32" s="38" t="s">
        <v>179</v>
      </c>
      <c r="C32" s="42">
        <v>4050</v>
      </c>
    </row>
    <row r="33" spans="1:3" x14ac:dyDescent="0.55000000000000004">
      <c r="A33" s="41" t="s">
        <v>183</v>
      </c>
      <c r="B33" s="38" t="s">
        <v>180</v>
      </c>
      <c r="C33" s="42">
        <v>6000</v>
      </c>
    </row>
    <row r="34" spans="1:3" ht="23.8" x14ac:dyDescent="0.6">
      <c r="A34" s="10"/>
      <c r="B34" s="20"/>
      <c r="C34" s="24"/>
    </row>
    <row r="35" spans="1:3" ht="23.8" x14ac:dyDescent="0.6">
      <c r="A35" s="106" t="s">
        <v>1</v>
      </c>
      <c r="B35" s="107"/>
      <c r="C35" s="24">
        <f>SUM(C3:C34)</f>
        <v>246012.43</v>
      </c>
    </row>
    <row r="38" spans="1:3" x14ac:dyDescent="0.55000000000000004">
      <c r="A38" s="35" t="s">
        <v>69</v>
      </c>
      <c r="B38" s="22" t="s">
        <v>32</v>
      </c>
      <c r="C38" s="23">
        <v>336040</v>
      </c>
    </row>
    <row r="39" spans="1:3" x14ac:dyDescent="0.55000000000000004">
      <c r="A39" s="35" t="s">
        <v>71</v>
      </c>
      <c r="B39" s="22" t="s">
        <v>34</v>
      </c>
      <c r="C39" s="23">
        <v>6230</v>
      </c>
    </row>
    <row r="40" spans="1:3" x14ac:dyDescent="0.55000000000000004">
      <c r="A40" s="35" t="s">
        <v>72</v>
      </c>
      <c r="B40" s="22" t="s">
        <v>35</v>
      </c>
      <c r="C40" s="23">
        <v>345080.8</v>
      </c>
    </row>
    <row r="41" spans="1:3" x14ac:dyDescent="0.55000000000000004">
      <c r="A41" s="35" t="s">
        <v>74</v>
      </c>
      <c r="B41" s="22" t="s">
        <v>37</v>
      </c>
    </row>
    <row r="42" spans="1:3" x14ac:dyDescent="0.55000000000000004">
      <c r="A42" s="35" t="s">
        <v>78</v>
      </c>
      <c r="B42" s="22" t="s">
        <v>39</v>
      </c>
      <c r="C42" s="23">
        <v>7000</v>
      </c>
    </row>
    <row r="43" spans="1:3" x14ac:dyDescent="0.55000000000000004">
      <c r="A43" s="35" t="s">
        <v>77</v>
      </c>
      <c r="B43" s="22" t="s">
        <v>41</v>
      </c>
      <c r="C43" s="34">
        <v>1482</v>
      </c>
    </row>
    <row r="44" spans="1:3" x14ac:dyDescent="0.55000000000000004">
      <c r="A44" s="35" t="s">
        <v>77</v>
      </c>
      <c r="B44" s="22" t="s">
        <v>42</v>
      </c>
      <c r="C44" s="34">
        <v>5040</v>
      </c>
    </row>
    <row r="45" spans="1:3" x14ac:dyDescent="0.55000000000000004">
      <c r="A45" s="35" t="s">
        <v>77</v>
      </c>
      <c r="B45" s="22" t="s">
        <v>43</v>
      </c>
      <c r="C45" s="34">
        <v>72000</v>
      </c>
    </row>
    <row r="46" spans="1:3" x14ac:dyDescent="0.55000000000000004">
      <c r="A46" s="35" t="s">
        <v>77</v>
      </c>
      <c r="B46" s="22" t="s">
        <v>44</v>
      </c>
      <c r="C46" s="34">
        <v>3000</v>
      </c>
    </row>
    <row r="47" spans="1:3" x14ac:dyDescent="0.55000000000000004">
      <c r="A47" s="35" t="s">
        <v>77</v>
      </c>
      <c r="B47" s="22" t="s">
        <v>45</v>
      </c>
      <c r="C47" s="34">
        <v>4800</v>
      </c>
    </row>
    <row r="48" spans="1:3" x14ac:dyDescent="0.55000000000000004">
      <c r="A48" s="35" t="s">
        <v>77</v>
      </c>
      <c r="B48" s="22" t="s">
        <v>45</v>
      </c>
      <c r="C48" s="34">
        <v>4800</v>
      </c>
    </row>
    <row r="49" spans="1:3" x14ac:dyDescent="0.55000000000000004">
      <c r="A49" s="35" t="s">
        <v>77</v>
      </c>
      <c r="B49" s="22" t="s">
        <v>45</v>
      </c>
      <c r="C49" s="34">
        <v>4800</v>
      </c>
    </row>
    <row r="50" spans="1:3" x14ac:dyDescent="0.55000000000000004">
      <c r="A50" s="35" t="s">
        <v>77</v>
      </c>
      <c r="B50" s="22" t="s">
        <v>46</v>
      </c>
      <c r="C50" s="34">
        <v>4078</v>
      </c>
    </row>
    <row r="51" spans="1:3" x14ac:dyDescent="0.55000000000000004">
      <c r="A51" s="31" t="s">
        <v>65</v>
      </c>
      <c r="B51" s="32" t="s">
        <v>48</v>
      </c>
      <c r="C51" s="33">
        <v>40950</v>
      </c>
    </row>
    <row r="52" spans="1:3" x14ac:dyDescent="0.55000000000000004">
      <c r="A52" s="31" t="s">
        <v>65</v>
      </c>
      <c r="B52" s="32" t="s">
        <v>49</v>
      </c>
      <c r="C52" s="33">
        <v>47610</v>
      </c>
    </row>
    <row r="53" spans="1:3" x14ac:dyDescent="0.55000000000000004">
      <c r="A53" s="31" t="s">
        <v>67</v>
      </c>
      <c r="B53" s="32" t="s">
        <v>56</v>
      </c>
      <c r="C53" s="33">
        <v>181594</v>
      </c>
    </row>
    <row r="54" spans="1:3" x14ac:dyDescent="0.55000000000000004">
      <c r="A54" s="31" t="s">
        <v>181</v>
      </c>
      <c r="B54" s="29" t="s">
        <v>168</v>
      </c>
      <c r="C54" s="30">
        <v>88560</v>
      </c>
    </row>
  </sheetData>
  <mergeCells count="6">
    <mergeCell ref="A35:B35"/>
    <mergeCell ref="A1:C1"/>
    <mergeCell ref="A2:C2"/>
    <mergeCell ref="A3:A4"/>
    <mergeCell ref="B3:B4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3</vt:i4>
      </vt:variant>
    </vt:vector>
  </HeadingPairs>
  <TitlesOfParts>
    <vt:vector size="16" baseType="lpstr">
      <vt:lpstr>สรุปภาพรวม 60</vt:lpstr>
      <vt:lpstr>ไปราชการ</vt:lpstr>
      <vt:lpstr>ไฟฟ้า</vt:lpstr>
      <vt:lpstr>น้ำมันแก้ส</vt:lpstr>
      <vt:lpstr>วิชาการ</vt:lpstr>
      <vt:lpstr>บุคคล</vt:lpstr>
      <vt:lpstr>งบประมาณ</vt:lpstr>
      <vt:lpstr>บริหารทั่วไป</vt:lpstr>
      <vt:lpstr>กิจการนักเรียน</vt:lpstr>
      <vt:lpstr>กิจกรรม</vt:lpstr>
      <vt:lpstr>สรุปใช้งบ</vt:lpstr>
      <vt:lpstr>ใช้งบ 60</vt:lpstr>
      <vt:lpstr>ค่ารถ</vt:lpstr>
      <vt:lpstr>น้ำมันแก้ส!Print_Titles</vt:lpstr>
      <vt:lpstr>ไปราชการ!Print_Titles</vt:lpstr>
      <vt:lpstr>ไฟฟ้า!Print_Titles</vt:lpstr>
    </vt:vector>
  </TitlesOfParts>
  <Company>LiteOS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MoZarD</dc:creator>
  <cp:lastModifiedBy>Windows User</cp:lastModifiedBy>
  <cp:lastPrinted>2017-03-28T06:59:53Z</cp:lastPrinted>
  <dcterms:created xsi:type="dcterms:W3CDTF">2008-08-23T03:41:06Z</dcterms:created>
  <dcterms:modified xsi:type="dcterms:W3CDTF">2018-05-07T23:05:14Z</dcterms:modified>
</cp:coreProperties>
</file>